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RKH/Desktop/EL_112017_201912_ATR/"/>
    </mc:Choice>
  </mc:AlternateContent>
  <xr:revisionPtr revIDLastSave="0" documentId="8_{3B07EF8A-56BE-0A43-8507-620FAC186EBA}" xr6:coauthVersionLast="45" xr6:coauthVersionMax="45" xr10:uidLastSave="{00000000-0000-0000-0000-000000000000}"/>
  <bookViews>
    <workbookView xWindow="0" yWindow="460" windowWidth="29040" windowHeight="15840" xr2:uid="{665607B5-C980-481E-8A5F-EE0B7B09D819}"/>
  </bookViews>
  <sheets>
    <sheet name="Financial Model" sheetId="1" r:id="rId1"/>
    <sheet name="Budget&amp;Schedule"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5" i="1" l="1"/>
  <c r="Q32" i="1" l="1"/>
  <c r="P32" i="1" s="1"/>
  <c r="S32" i="1"/>
  <c r="T32" i="1" s="1"/>
  <c r="E20" i="4" l="1"/>
  <c r="E14" i="4"/>
  <c r="E19" i="4"/>
  <c r="E11" i="4"/>
  <c r="E26" i="4" l="1"/>
  <c r="E27" i="4"/>
  <c r="E24" i="4"/>
  <c r="E22" i="4"/>
  <c r="E21" i="4"/>
  <c r="E16" i="4"/>
  <c r="E5" i="4"/>
  <c r="E12" i="4"/>
  <c r="C6" i="4"/>
  <c r="D4" i="4"/>
  <c r="D3" i="4"/>
  <c r="E4" i="4"/>
  <c r="E3" i="4"/>
  <c r="E28" i="4" l="1"/>
  <c r="E6" i="4"/>
  <c r="E17" i="4"/>
  <c r="E34" i="4" s="1"/>
  <c r="D6" i="4"/>
  <c r="R7" i="1" l="1"/>
  <c r="R6" i="1"/>
  <c r="F4" i="1"/>
  <c r="R4" i="1" s="1"/>
  <c r="H55" i="1"/>
  <c r="H57" i="1" s="1"/>
  <c r="F33" i="1"/>
  <c r="I30" i="1"/>
  <c r="I36" i="1" s="1"/>
  <c r="J30" i="1"/>
  <c r="J36" i="1" s="1"/>
  <c r="K30" i="1"/>
  <c r="K36" i="1" s="1"/>
  <c r="I31" i="1"/>
  <c r="I37" i="1" s="1"/>
  <c r="J31" i="1"/>
  <c r="J37" i="1" s="1"/>
  <c r="K31" i="1"/>
  <c r="K37" i="1" s="1"/>
  <c r="I32" i="1"/>
  <c r="I38" i="1" s="1"/>
  <c r="J32" i="1"/>
  <c r="J38" i="1" s="1"/>
  <c r="K32" i="1"/>
  <c r="K38" i="1" s="1"/>
  <c r="H32" i="1"/>
  <c r="H38" i="1" s="1"/>
  <c r="H31" i="1"/>
  <c r="H37" i="1" s="1"/>
  <c r="H30" i="1"/>
  <c r="I29" i="1"/>
  <c r="I35" i="1" s="1"/>
  <c r="J29" i="1"/>
  <c r="J35" i="1" s="1"/>
  <c r="K29" i="1"/>
  <c r="H29" i="1"/>
  <c r="H35" i="1" s="1"/>
  <c r="F14" i="1"/>
  <c r="I13" i="1"/>
  <c r="J13" i="1"/>
  <c r="K13" i="1"/>
  <c r="H13" i="1"/>
  <c r="K12" i="1"/>
  <c r="J12" i="1"/>
  <c r="I12" i="1"/>
  <c r="H12" i="1"/>
  <c r="I9" i="1"/>
  <c r="J9" i="1"/>
  <c r="K9" i="1"/>
  <c r="H9" i="1"/>
  <c r="I5" i="1"/>
  <c r="J5" i="1"/>
  <c r="K5" i="1"/>
  <c r="H5" i="1"/>
  <c r="I7" i="1"/>
  <c r="J7" i="1"/>
  <c r="K7" i="1"/>
  <c r="H7" i="1"/>
  <c r="I39" i="1" l="1"/>
  <c r="J39" i="1"/>
  <c r="H6" i="1"/>
  <c r="H36" i="1"/>
  <c r="H39" i="1" s="1"/>
  <c r="K33" i="1"/>
  <c r="K35" i="1"/>
  <c r="K39" i="1" s="1"/>
  <c r="H8" i="1"/>
  <c r="H10" i="1" s="1"/>
  <c r="J33" i="1"/>
  <c r="I33" i="1"/>
  <c r="H33" i="1"/>
  <c r="J14" i="1"/>
  <c r="I14" i="1"/>
  <c r="H14" i="1"/>
  <c r="K14" i="1"/>
  <c r="K6" i="1"/>
  <c r="K8" i="1"/>
  <c r="H41" i="1" l="1"/>
  <c r="F38" i="1"/>
  <c r="F36" i="1"/>
  <c r="F37" i="1"/>
  <c r="F35" i="1"/>
  <c r="H16" i="1"/>
  <c r="H17" i="1" s="1"/>
  <c r="F39" i="1" l="1"/>
  <c r="F40" i="1" s="1"/>
  <c r="J8" i="1"/>
  <c r="I8" i="1"/>
  <c r="J6" i="1"/>
  <c r="F8" i="1" l="1"/>
  <c r="F41" i="1" s="1"/>
  <c r="K40" i="1"/>
  <c r="K41" i="1"/>
  <c r="I57" i="1"/>
  <c r="H18" i="1"/>
  <c r="I6" i="1"/>
  <c r="F6" i="1" s="1"/>
  <c r="J10" i="1"/>
  <c r="J18" i="1" s="1"/>
  <c r="J57" i="1" l="1"/>
  <c r="J45" i="1" s="1"/>
  <c r="K57" i="1"/>
  <c r="I10" i="1"/>
  <c r="I18" i="1" s="1"/>
  <c r="K10" i="1"/>
  <c r="K18" i="1" s="1"/>
  <c r="H45" i="1"/>
  <c r="R8" i="1" s="1"/>
  <c r="I45" i="1"/>
  <c r="H19" i="1"/>
  <c r="F18" i="1" l="1"/>
  <c r="K45" i="1"/>
  <c r="F45" i="1" s="1"/>
  <c r="H20" i="1"/>
  <c r="I16" i="1"/>
  <c r="K16" i="1"/>
  <c r="J16" i="1"/>
  <c r="H21" i="1" l="1"/>
  <c r="H22" i="1" s="1"/>
  <c r="F16" i="1"/>
  <c r="H27" i="1"/>
  <c r="H25" i="1"/>
  <c r="H23" i="1"/>
  <c r="I17" i="1"/>
  <c r="I19" i="1"/>
  <c r="K27" i="1"/>
  <c r="K17" i="1"/>
  <c r="K19" i="1"/>
  <c r="K20" i="1" s="1"/>
  <c r="K21" i="1" s="1"/>
  <c r="K25" i="1" s="1"/>
  <c r="K26" i="1" s="1"/>
  <c r="J19" i="1"/>
  <c r="J20" i="1" s="1"/>
  <c r="J17" i="1"/>
  <c r="H40" i="1"/>
  <c r="I40" i="1"/>
  <c r="I41" i="1"/>
  <c r="F19" i="1" l="1"/>
  <c r="H43" i="1"/>
  <c r="H26" i="1"/>
  <c r="I20" i="1"/>
  <c r="F20" i="1" s="1"/>
  <c r="F17" i="1"/>
  <c r="K22" i="1"/>
  <c r="K23" i="1"/>
  <c r="K43" i="1"/>
  <c r="J40" i="1"/>
  <c r="J41" i="1"/>
  <c r="J21" i="1"/>
  <c r="J27" i="1" s="1"/>
  <c r="H44" i="1" l="1"/>
  <c r="H46" i="1"/>
  <c r="I21" i="1"/>
  <c r="I25" i="1" s="1"/>
  <c r="K46" i="1"/>
  <c r="K44" i="1"/>
  <c r="J22" i="1"/>
  <c r="J23" i="1"/>
  <c r="J25" i="1"/>
  <c r="J26" i="1" s="1"/>
  <c r="I22" i="1" l="1"/>
  <c r="I23" i="1"/>
  <c r="I26" i="1"/>
  <c r="F25" i="1"/>
  <c r="F26" i="1" s="1"/>
  <c r="F21" i="1"/>
  <c r="F27" i="1" s="1"/>
  <c r="I27" i="1"/>
  <c r="I43" i="1"/>
  <c r="J43" i="1"/>
  <c r="F43" i="1" l="1"/>
  <c r="F44" i="1" s="1"/>
  <c r="F22" i="1"/>
  <c r="F23" i="1"/>
  <c r="J44" i="1"/>
  <c r="J46" i="1"/>
  <c r="I46" i="1"/>
  <c r="I44" i="1"/>
  <c r="F46" i="1" l="1"/>
  <c r="R9" i="1" s="1"/>
  <c r="F47" i="1"/>
  <c r="R10" i="1" s="1"/>
  <c r="R12" i="1" s="1"/>
  <c r="F48" i="1"/>
  <c r="R1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Gary Fietz</author>
  </authors>
  <commentList>
    <comment ref="F5" authorId="0" shapeId="0" xr:uid="{D0A01827-8DE0-475D-929E-71814BBD148F}">
      <text>
        <r>
          <rPr>
            <b/>
            <sz val="9"/>
            <color indexed="81"/>
            <rFont val="Tahoma"/>
            <charset val="1"/>
          </rPr>
          <t>Gary Fietz:</t>
        </r>
        <r>
          <rPr>
            <sz val="9"/>
            <color indexed="81"/>
            <rFont val="Tahoma"/>
            <charset val="1"/>
          </rPr>
          <t xml:space="preserve">
Midpoint of Tim Callaghan 'resource' Estimate</t>
        </r>
      </text>
    </comment>
    <comment ref="F7" authorId="0" shapeId="0" xr:uid="{EC26539B-F73D-443E-AE7B-19530532B7F8}">
      <text>
        <r>
          <rPr>
            <b/>
            <sz val="9"/>
            <color indexed="81"/>
            <rFont val="Tahoma"/>
            <charset val="1"/>
          </rPr>
          <t>Gary Fietz:</t>
        </r>
        <r>
          <rPr>
            <sz val="9"/>
            <color indexed="81"/>
            <rFont val="Tahoma"/>
            <charset val="1"/>
          </rPr>
          <t xml:space="preserve">
Based on historic mining recovery based on best available information. Metallurgical testork  TBC. Opportunity for improved recoveries with use of spirals and tables gravity plant.</t>
        </r>
      </text>
    </comment>
    <comment ref="F12" authorId="0" shapeId="0" xr:uid="{4D655A9E-A665-4F43-BF1E-5C2ACDB18FC7}">
      <text>
        <r>
          <rPr>
            <b/>
            <sz val="9"/>
            <color indexed="81"/>
            <rFont val="Tahoma"/>
            <charset val="1"/>
          </rPr>
          <t>Gary Fietz:</t>
        </r>
        <r>
          <rPr>
            <sz val="9"/>
            <color indexed="81"/>
            <rFont val="Tahoma"/>
            <charset val="1"/>
          </rPr>
          <t xml:space="preserve">
Close to 2017-2019ytd average price</t>
        </r>
      </text>
    </comment>
    <comment ref="F13" authorId="0" shapeId="0" xr:uid="{2503420B-FA65-45ED-8FEA-3758AFA46A72}">
      <text>
        <r>
          <rPr>
            <b/>
            <sz val="9"/>
            <color indexed="81"/>
            <rFont val="Tahoma"/>
            <charset val="1"/>
          </rPr>
          <t>Gary Fietz:</t>
        </r>
        <r>
          <rPr>
            <sz val="9"/>
            <color indexed="81"/>
            <rFont val="Tahoma"/>
            <charset val="1"/>
          </rPr>
          <t xml:space="preserve">
current Spot FX</t>
        </r>
      </text>
    </comment>
    <comment ref="F18" authorId="0" shapeId="0" xr:uid="{022313CB-2FA5-461D-BE2A-058C7FD13069}">
      <text>
        <r>
          <rPr>
            <b/>
            <sz val="9"/>
            <color indexed="81"/>
            <rFont val="Tahoma"/>
            <charset val="1"/>
          </rPr>
          <t>Gary Fietz:</t>
        </r>
        <r>
          <rPr>
            <sz val="9"/>
            <color indexed="81"/>
            <rFont val="Tahoma"/>
            <charset val="1"/>
          </rPr>
          <t xml:space="preserve">
As per Heemskirk SS/PFS Studies</t>
        </r>
      </text>
    </comment>
    <comment ref="F19" authorId="0" shapeId="0" xr:uid="{FAF1630C-BBE5-4C84-9A90-5BBCD78198ED}">
      <text>
        <r>
          <rPr>
            <b/>
            <sz val="9"/>
            <color indexed="81"/>
            <rFont val="Tahoma"/>
            <charset val="1"/>
          </rPr>
          <t>Gary Fietz:</t>
        </r>
        <r>
          <rPr>
            <sz val="9"/>
            <color indexed="81"/>
            <rFont val="Tahoma"/>
            <charset val="1"/>
          </rPr>
          <t xml:space="preserve">
As per Heemskirk SS/PFS Studies</t>
        </r>
      </text>
    </comment>
    <comment ref="F20" authorId="0" shapeId="0" xr:uid="{10211995-725A-4255-B029-F52CC2ADF647}">
      <text>
        <r>
          <rPr>
            <b/>
            <sz val="9"/>
            <color indexed="81"/>
            <rFont val="Tahoma"/>
            <charset val="1"/>
          </rPr>
          <t>Gary Fietz:</t>
        </r>
        <r>
          <rPr>
            <sz val="9"/>
            <color indexed="81"/>
            <rFont val="Tahoma"/>
            <charset val="1"/>
          </rPr>
          <t xml:space="preserve">
As per Heemskirk SS/PFS Studies</t>
        </r>
      </text>
    </comment>
    <comment ref="F29" authorId="0" shapeId="0" xr:uid="{5C0BA0CE-5D35-4BB5-A6F3-090D7110732B}">
      <text>
        <r>
          <rPr>
            <b/>
            <sz val="9"/>
            <color indexed="81"/>
            <rFont val="Tahoma"/>
            <charset val="1"/>
          </rPr>
          <t>Gary Fietz:</t>
        </r>
        <r>
          <rPr>
            <sz val="9"/>
            <color indexed="81"/>
            <rFont val="Tahoma"/>
            <charset val="1"/>
          </rPr>
          <t xml:space="preserve">
Preliminary verbal estimate for simple underground mining 2 level operation with no backfill from Mining One (June 2019)</t>
        </r>
      </text>
    </comment>
    <comment ref="F31" authorId="0" shapeId="0" xr:uid="{D4C9FD7D-A117-4EA0-B01B-5EAE18B93FEE}">
      <text>
        <r>
          <rPr>
            <b/>
            <sz val="9"/>
            <color indexed="81"/>
            <rFont val="Tahoma"/>
            <charset val="1"/>
          </rPr>
          <t>Gary Fietz:</t>
        </r>
        <r>
          <rPr>
            <sz val="9"/>
            <color indexed="81"/>
            <rFont val="Tahoma"/>
            <charset val="1"/>
          </rPr>
          <t xml:space="preserve">
Based on benchmarks from other projects with simple gravity flowsheet (no tin floatation). Eg Redmoor</t>
        </r>
      </text>
    </comment>
    <comment ref="F32" authorId="0" shapeId="0" xr:uid="{D618A9C5-1B89-44A9-AA6E-C1ACC5736B1E}">
      <text>
        <r>
          <rPr>
            <b/>
            <sz val="9"/>
            <color indexed="81"/>
            <rFont val="Tahoma"/>
            <charset val="1"/>
          </rPr>
          <t>Gary Fietz:</t>
        </r>
        <r>
          <rPr>
            <sz val="9"/>
            <color indexed="81"/>
            <rFont val="Tahoma"/>
            <charset val="1"/>
          </rPr>
          <t xml:space="preserve">
Internal Estimate</t>
        </r>
      </text>
    </comment>
    <comment ref="H51" authorId="0" shapeId="0" xr:uid="{BC790728-D956-4151-96D0-06AEF838601F}">
      <text>
        <r>
          <rPr>
            <b/>
            <sz val="9"/>
            <color indexed="81"/>
            <rFont val="Tahoma"/>
            <family val="2"/>
          </rPr>
          <t>Gary Fietz:</t>
        </r>
        <r>
          <rPr>
            <sz val="9"/>
            <color indexed="81"/>
            <rFont val="Tahoma"/>
            <family val="2"/>
          </rPr>
          <t xml:space="preserve">
Tim Callaghan Estimate - assume will be same for accessing ~180mRL (100m below pit floor) with one sub level around 230mRL (ie 2* 50m levels)</t>
        </r>
      </text>
    </comment>
    <comment ref="H52" authorId="0" shapeId="0" xr:uid="{44F85657-CA1D-4F81-A9E6-C6A93B5A8A9F}">
      <text>
        <r>
          <rPr>
            <b/>
            <sz val="9"/>
            <color indexed="81"/>
            <rFont val="Tahoma"/>
            <family val="2"/>
          </rPr>
          <t>Gary Fietz:</t>
        </r>
        <r>
          <rPr>
            <sz val="9"/>
            <color indexed="81"/>
            <rFont val="Tahoma"/>
            <family val="2"/>
          </rPr>
          <t xml:space="preserve">
Internal estimate based on a small (70Ktpa) simple gravity plant similar to that used previously at Razorback. Based on second hand crushers and ball mill and Chinese made screens, spirals and tables assembled in Tasmania on a skid mounted frame. As a comparative the Granville plant that AusTin is using could do 50ktpa and cost A$1-2m to build using scavenged equipment.</t>
        </r>
      </text>
    </comment>
    <comment ref="H53" authorId="0" shapeId="0" xr:uid="{28597B31-B63D-4712-AF9C-FF22571456F6}">
      <text>
        <r>
          <rPr>
            <b/>
            <sz val="9"/>
            <color indexed="81"/>
            <rFont val="Tahoma"/>
            <family val="2"/>
          </rPr>
          <t>Gary Fietz:</t>
        </r>
        <r>
          <rPr>
            <sz val="9"/>
            <color indexed="81"/>
            <rFont val="Tahoma"/>
            <family val="2"/>
          </rPr>
          <t xml:space="preserve">
Internal Estimate based on re-use of existing tailings dams - new pipeline and building up wall heights</t>
        </r>
      </text>
    </comment>
    <comment ref="H54" authorId="0" shapeId="0" xr:uid="{5515AB5F-DB30-4A37-9597-7E2F820486AC}">
      <text>
        <r>
          <rPr>
            <b/>
            <sz val="9"/>
            <color indexed="81"/>
            <rFont val="Tahoma"/>
            <family val="2"/>
          </rPr>
          <t>Gary Fietz:</t>
        </r>
        <r>
          <rPr>
            <sz val="9"/>
            <color indexed="81"/>
            <rFont val="Tahoma"/>
            <family val="2"/>
          </rPr>
          <t xml:space="preserve">
Internal Estimate
</t>
        </r>
      </text>
    </comment>
    <comment ref="H55" authorId="0" shapeId="0" xr:uid="{7A333E85-467E-48D0-AAB1-266CA5BB5330}">
      <text>
        <r>
          <rPr>
            <b/>
            <sz val="9"/>
            <color indexed="81"/>
            <rFont val="Tahoma"/>
            <family val="2"/>
          </rPr>
          <t>Gary Fietz:</t>
        </r>
        <r>
          <rPr>
            <sz val="9"/>
            <color indexed="81"/>
            <rFont val="Tahoma"/>
            <family val="2"/>
          </rPr>
          <t xml:space="preserve">
Internal Estimate</t>
        </r>
      </text>
    </comment>
    <comment ref="H56" authorId="0" shapeId="0" xr:uid="{F1023F08-A3D2-4D6D-A43B-942C65980BFD}">
      <text>
        <r>
          <rPr>
            <b/>
            <sz val="9"/>
            <color indexed="81"/>
            <rFont val="Tahoma"/>
            <family val="2"/>
          </rPr>
          <t>Gary Fietz:</t>
        </r>
        <r>
          <rPr>
            <sz val="9"/>
            <color indexed="81"/>
            <rFont val="Tahoma"/>
            <family val="2"/>
          </rPr>
          <t xml:space="preserve">
Internal Estimate</t>
        </r>
      </text>
    </comment>
  </commentList>
</comments>
</file>

<file path=xl/sharedStrings.xml><?xml version="1.0" encoding="utf-8"?>
<sst xmlns="http://schemas.openxmlformats.org/spreadsheetml/2006/main" count="183" uniqueCount="134">
  <si>
    <t>Year</t>
  </si>
  <si>
    <t>Total</t>
  </si>
  <si>
    <t>Ore production</t>
  </si>
  <si>
    <t>:t</t>
  </si>
  <si>
    <t>Grade</t>
  </si>
  <si>
    <t>:%</t>
  </si>
  <si>
    <t>ROM tin</t>
  </si>
  <si>
    <t>Recovery</t>
  </si>
  <si>
    <t>Tin produced</t>
  </si>
  <si>
    <t>Conc grade</t>
  </si>
  <si>
    <t>Conc produced</t>
  </si>
  <si>
    <t>Tin price</t>
  </si>
  <si>
    <t>:US$/t</t>
  </si>
  <si>
    <t>Exhange rate</t>
  </si>
  <si>
    <t>:US$/A$</t>
  </si>
  <si>
    <t>A$ tin price</t>
  </si>
  <si>
    <t>:A$/t</t>
  </si>
  <si>
    <t>Gross revenue</t>
  </si>
  <si>
    <t>:A$m</t>
  </si>
  <si>
    <t>:A$/t ore</t>
  </si>
  <si>
    <t>Transport cost</t>
  </si>
  <si>
    <t xml:space="preserve">Smelting </t>
  </si>
  <si>
    <t xml:space="preserve">Royalty </t>
  </si>
  <si>
    <t>Total realisation</t>
  </si>
  <si>
    <t>:A$/t tin</t>
  </si>
  <si>
    <t>Net Revenue</t>
  </si>
  <si>
    <t>Ore</t>
  </si>
  <si>
    <t>Tin</t>
  </si>
  <si>
    <t>Mining</t>
  </si>
  <si>
    <t>Transport</t>
  </si>
  <si>
    <t>Processing</t>
  </si>
  <si>
    <t>Admin</t>
  </si>
  <si>
    <t>Total cash cost</t>
  </si>
  <si>
    <t>ore</t>
  </si>
  <si>
    <t>tin</t>
  </si>
  <si>
    <t>Cash profit</t>
  </si>
  <si>
    <t>Capex</t>
  </si>
  <si>
    <t>IRR</t>
  </si>
  <si>
    <t>Capex Summary</t>
  </si>
  <si>
    <t xml:space="preserve">   Mining</t>
  </si>
  <si>
    <t xml:space="preserve">   Processing</t>
  </si>
  <si>
    <t xml:space="preserve">   Tailings</t>
  </si>
  <si>
    <t xml:space="preserve">   Working Capital</t>
  </si>
  <si>
    <t xml:space="preserve">   Contingency</t>
  </si>
  <si>
    <t xml:space="preserve">   Maintenance</t>
  </si>
  <si>
    <t>Tonnes</t>
  </si>
  <si>
    <t>Net Cash Flow</t>
  </si>
  <si>
    <t>Tin Grade (%Sn)</t>
  </si>
  <si>
    <t>Undiscounted Net Cash Flow (A$M)</t>
  </si>
  <si>
    <t>NPV/Capex</t>
  </si>
  <si>
    <t>Probable Reserve Drilling (700m as per CP)</t>
  </si>
  <si>
    <t>Geotech Testwork</t>
  </si>
  <si>
    <t>Hydrogeology (1 Piezometer)</t>
  </si>
  <si>
    <t>m drilled</t>
  </si>
  <si>
    <t>days</t>
  </si>
  <si>
    <t>Environmental Baseline suvey</t>
  </si>
  <si>
    <t>Permitting</t>
  </si>
  <si>
    <t>Indicated Resource Estimate</t>
  </si>
  <si>
    <t>Mine Design, Capex and Opex</t>
  </si>
  <si>
    <t>Metallurgical Testwork &amp; Flowsheet design</t>
  </si>
  <si>
    <t>Process Plant &amp; Site Infrastructure Design Capex and Opex</t>
  </si>
  <si>
    <t>Pre-Construction Engineering, equipment sourcing</t>
  </si>
  <si>
    <t>PFS Report</t>
  </si>
  <si>
    <t>Inferred Resource Estimate (historic drilling)</t>
  </si>
  <si>
    <t xml:space="preserve">Probable Reserve </t>
  </si>
  <si>
    <t>BFS Report</t>
  </si>
  <si>
    <t>House Rent</t>
  </si>
  <si>
    <t>Core Shed/Office Rent</t>
  </si>
  <si>
    <t>Vehicle</t>
  </si>
  <si>
    <t xml:space="preserve">Geological Equipment </t>
  </si>
  <si>
    <t>Corporate Overhead (12 Months)</t>
  </si>
  <si>
    <t>Montana Flats Exploration (2 holes)</t>
  </si>
  <si>
    <t>Total Geology and Site Costs (12 months)</t>
  </si>
  <si>
    <t>Total Razorback Probable Reserve and Optimisation Drilling</t>
  </si>
  <si>
    <t>Total Razorback PFS Costs</t>
  </si>
  <si>
    <t>Total Razorback BFS Costs</t>
  </si>
  <si>
    <t>Senior Geologist (190 days)</t>
  </si>
  <si>
    <t>Field Assistant (9 months)</t>
  </si>
  <si>
    <t>Months from Completion of Funding</t>
  </si>
  <si>
    <t xml:space="preserve">Razorback Drilling </t>
  </si>
  <si>
    <t>Analysis</t>
  </si>
  <si>
    <t>Drilling Results Release - Batch 1</t>
  </si>
  <si>
    <t>Drilling Results Release - Batch 2</t>
  </si>
  <si>
    <t xml:space="preserve">Metalurgical Testwork Results Release </t>
  </si>
  <si>
    <t>Indicated Resource Estimate Release</t>
  </si>
  <si>
    <t>PFS Release</t>
  </si>
  <si>
    <t>Mining Study</t>
  </si>
  <si>
    <t>Processing Plant and Site Infrastructure Study</t>
  </si>
  <si>
    <t xml:space="preserve">Metalurgical Testwork </t>
  </si>
  <si>
    <t>Indicaded Resource Estimate</t>
  </si>
  <si>
    <t>Hydrogeological Testwork</t>
  </si>
  <si>
    <t>Environmental Baseline Studies</t>
  </si>
  <si>
    <t>Activity</t>
  </si>
  <si>
    <t>Drilling and PFS</t>
  </si>
  <si>
    <t>BFS</t>
  </si>
  <si>
    <t>Engineering and Equipment sourcing</t>
  </si>
  <si>
    <t>BFS Release</t>
  </si>
  <si>
    <t>Permiting*</t>
  </si>
  <si>
    <t>Construction Funding</t>
  </si>
  <si>
    <t>Construction</t>
  </si>
  <si>
    <t xml:space="preserve">Mine Development </t>
  </si>
  <si>
    <t xml:space="preserve">Process Plant </t>
  </si>
  <si>
    <t>Production Commencement</t>
  </si>
  <si>
    <t xml:space="preserve">Construction Funding Release </t>
  </si>
  <si>
    <t>Montana Flats Exploration Drilling</t>
  </si>
  <si>
    <t>Drilling (2 *600-700m holes)</t>
  </si>
  <si>
    <t>Assays</t>
  </si>
  <si>
    <t>Drilling Results Release</t>
  </si>
  <si>
    <t>Razorback Early Production Project Pre-Construction Budget</t>
  </si>
  <si>
    <t>AUD</t>
  </si>
  <si>
    <t xml:space="preserve">Grand Total </t>
  </si>
  <si>
    <t>Payback Period (months)</t>
  </si>
  <si>
    <r>
      <t>NPV</t>
    </r>
    <r>
      <rPr>
        <b/>
        <vertAlign val="subscript"/>
        <sz val="11"/>
        <color theme="1"/>
        <rFont val="Calibri"/>
        <family val="2"/>
        <scheme val="minor"/>
      </rPr>
      <t>10%</t>
    </r>
    <r>
      <rPr>
        <b/>
        <sz val="11"/>
        <color theme="1"/>
        <rFont val="Calibri"/>
        <family val="2"/>
        <scheme val="minor"/>
      </rPr>
      <t xml:space="preserve"> A$m</t>
    </r>
  </si>
  <si>
    <t xml:space="preserve">LOM Ore(tonnes) </t>
  </si>
  <si>
    <t>Grade (%)</t>
  </si>
  <si>
    <t>Recovery (%)</t>
  </si>
  <si>
    <t>Capex (A$M)</t>
  </si>
  <si>
    <t>Net Cash Flow (A$M)</t>
  </si>
  <si>
    <r>
      <t xml:space="preserve">NPV </t>
    </r>
    <r>
      <rPr>
        <b/>
        <vertAlign val="superscript"/>
        <sz val="11"/>
        <color theme="1"/>
        <rFont val="Calibri"/>
        <family val="2"/>
        <scheme val="minor"/>
      </rPr>
      <t>10% pre-tax</t>
    </r>
    <r>
      <rPr>
        <b/>
        <sz val="11"/>
        <color theme="1"/>
        <rFont val="Calibri"/>
        <family val="2"/>
        <scheme val="minor"/>
      </rPr>
      <t xml:space="preserve"> (A$M)</t>
    </r>
  </si>
  <si>
    <t>Sensitivity Analysis - Tin Price (Base Case)</t>
  </si>
  <si>
    <t>Tin Price (US$/T)</t>
  </si>
  <si>
    <t>Undiscounted Net Cashflow (A$M)</t>
  </si>
  <si>
    <t>Sensitivity Analysis - Tonnage and Grade (US$22,500 Tin Price, 65% Recovery)</t>
  </si>
  <si>
    <t>Resource Optimisation Drilling (N and FW Ext - 500m)</t>
  </si>
  <si>
    <t>Inferred Resource (July, already funded)</t>
  </si>
  <si>
    <t>Razorback Inferred Resource Release</t>
  </si>
  <si>
    <t>Razorback Inferred Resource Estimate</t>
  </si>
  <si>
    <r>
      <t xml:space="preserve">NPV </t>
    </r>
    <r>
      <rPr>
        <b/>
        <vertAlign val="superscript"/>
        <sz val="11"/>
        <color theme="1"/>
        <rFont val="Calibri"/>
        <family val="2"/>
        <scheme val="minor"/>
      </rPr>
      <t>10% Pre-Tax</t>
    </r>
    <r>
      <rPr>
        <b/>
        <sz val="11"/>
        <color theme="1"/>
        <rFont val="Calibri"/>
        <family val="2"/>
        <scheme val="minor"/>
      </rPr>
      <t xml:space="preserve"> (A$M)</t>
    </r>
  </si>
  <si>
    <r>
      <t>NPV</t>
    </r>
    <r>
      <rPr>
        <b/>
        <vertAlign val="superscript"/>
        <sz val="11"/>
        <color theme="1"/>
        <rFont val="Calibri"/>
        <family val="2"/>
        <scheme val="minor"/>
      </rPr>
      <t xml:space="preserve"> 10% Pre-Tax</t>
    </r>
    <r>
      <rPr>
        <b/>
        <sz val="11"/>
        <color theme="1"/>
        <rFont val="Calibri"/>
        <family val="2"/>
        <scheme val="minor"/>
      </rPr>
      <t xml:space="preserve"> (A$M)</t>
    </r>
  </si>
  <si>
    <t>Razorback Base Case - Preliminary Valuation Summary</t>
  </si>
  <si>
    <t>Razorback Mine Early Production Option - Preliminary Valuation (Pre-Scoping Study Level)</t>
  </si>
  <si>
    <t>Peak Annual Production (t.p.a)</t>
  </si>
  <si>
    <t>Razorback Early Production Project Preliminary Schedule</t>
  </si>
  <si>
    <t>* Risk that Permittig time may be extended from 12 to 18m for processing and tailings storage at Razorback is required to be permited in addition to mine.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</si>
</sst>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_);[Red]\(&quot;$&quot;#,##0.00\)"/>
    <numFmt numFmtId="164" formatCode="_-&quot;$&quot;* #,##0.00_-;\-&quot;$&quot;* #,##0.00_-;_-&quot;$&quot;* &quot;-&quot;??_-;_-@_-"/>
    <numFmt numFmtId="165" formatCode="_-* #,##0.00_-;\-* #,##0.00_-;_-* &quot;-&quot;??_-;_-@_-"/>
    <numFmt numFmtId="166" formatCode="#,##0.0"/>
    <numFmt numFmtId="167" formatCode="0.0"/>
    <numFmt numFmtId="168" formatCode="#,##0.0;[Red]\-#,##0.0"/>
    <numFmt numFmtId="169" formatCode="_-* #,##0_-;\-* #,##0_-;_-* &quot;-&quot;??_-;_-@_-"/>
    <numFmt numFmtId="170" formatCode="#,##0_ ;\-#,##0\ "/>
    <numFmt numFmtId="171" formatCode="_-&quot;$&quot;* #,##0_-;\-&quot;$&quot;* #,##0_-;_-&quot;$&quot;* &quot;-&quot;??_-;_-@_-"/>
  </numFmts>
  <fonts count="15" x14ac:knownFonts="1">
    <font>
      <sz val="11"/>
      <color theme="1"/>
      <name val="Calibri"/>
      <family val="2"/>
      <scheme val="minor"/>
    </font>
    <font>
      <b/>
      <sz val="11"/>
      <color theme="1"/>
      <name val="Calibri"/>
      <family val="2"/>
      <scheme val="minor"/>
    </font>
    <font>
      <b/>
      <vertAlign val="subscript"/>
      <sz val="11"/>
      <color theme="1"/>
      <name val="Calibri"/>
      <family val="2"/>
      <scheme val="minor"/>
    </font>
    <font>
      <sz val="11"/>
      <color theme="1"/>
      <name val="Calibri"/>
      <family val="2"/>
      <scheme val="minor"/>
    </font>
    <font>
      <sz val="11"/>
      <color theme="5"/>
      <name val="Calibri"/>
      <family val="2"/>
      <scheme val="minor"/>
    </font>
    <font>
      <i/>
      <sz val="11"/>
      <color theme="1"/>
      <name val="Calibri"/>
      <family val="2"/>
      <scheme val="minor"/>
    </font>
    <font>
      <b/>
      <sz val="14"/>
      <color theme="1"/>
      <name val="Calibri"/>
      <family val="2"/>
      <scheme val="minor"/>
    </font>
    <font>
      <b/>
      <i/>
      <sz val="11"/>
      <color theme="1"/>
      <name val="Calibri"/>
      <family val="2"/>
      <scheme val="minor"/>
    </font>
    <font>
      <b/>
      <sz val="16"/>
      <color theme="1"/>
      <name val="Calibri"/>
      <family val="2"/>
      <scheme val="minor"/>
    </font>
    <font>
      <i/>
      <sz val="9"/>
      <color theme="1"/>
      <name val="Calibri"/>
      <family val="2"/>
      <scheme val="minor"/>
    </font>
    <font>
      <b/>
      <vertAlign val="superscript"/>
      <sz val="11"/>
      <color theme="1"/>
      <name val="Calibri"/>
      <family val="2"/>
      <scheme val="minor"/>
    </font>
    <font>
      <sz val="9"/>
      <color indexed="81"/>
      <name val="Tahoma"/>
      <charset val="1"/>
    </font>
    <font>
      <b/>
      <sz val="9"/>
      <color indexed="81"/>
      <name val="Tahoma"/>
      <charset val="1"/>
    </font>
    <font>
      <sz val="9"/>
      <color indexed="81"/>
      <name val="Tahoma"/>
      <family val="2"/>
    </font>
    <font>
      <b/>
      <sz val="9"/>
      <color indexed="81"/>
      <name val="Tahoma"/>
      <family val="2"/>
    </font>
  </fonts>
  <fills count="9">
    <fill>
      <patternFill patternType="none"/>
    </fill>
    <fill>
      <patternFill patternType="gray125"/>
    </fill>
    <fill>
      <patternFill patternType="solid">
        <fgColor rgb="FFFFFFCC"/>
        <bgColor indexed="64"/>
      </patternFill>
    </fill>
    <fill>
      <patternFill patternType="solid">
        <fgColor theme="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165" fontId="3" fillId="0" borderId="0" applyFont="0" applyFill="0" applyBorder="0" applyAlignment="0" applyProtection="0"/>
    <xf numFmtId="164" fontId="3" fillId="0" borderId="0" applyFont="0" applyFill="0" applyBorder="0" applyAlignment="0" applyProtection="0"/>
  </cellStyleXfs>
  <cellXfs count="144">
    <xf numFmtId="0" fontId="0" fillId="0" borderId="0" xfId="0"/>
    <xf numFmtId="0" fontId="1" fillId="0" borderId="1" xfId="0" applyFont="1" applyBorder="1"/>
    <xf numFmtId="0" fontId="0" fillId="0" borderId="1" xfId="0" applyBorder="1"/>
    <xf numFmtId="0" fontId="1" fillId="0" borderId="1" xfId="0" applyFont="1" applyBorder="1" applyAlignment="1">
      <alignment horizontal="center"/>
    </xf>
    <xf numFmtId="3" fontId="0" fillId="0" borderId="2" xfId="0" applyNumberFormat="1" applyBorder="1" applyAlignment="1">
      <alignment horizontal="center"/>
    </xf>
    <xf numFmtId="3" fontId="0" fillId="0" borderId="0" xfId="0" applyNumberFormat="1" applyBorder="1" applyAlignment="1">
      <alignment horizontal="center"/>
    </xf>
    <xf numFmtId="3" fontId="0" fillId="0" borderId="0" xfId="0" applyNumberFormat="1" applyAlignment="1">
      <alignment horizontal="center"/>
    </xf>
    <xf numFmtId="2" fontId="0" fillId="0" borderId="0" xfId="0" applyNumberFormat="1" applyBorder="1" applyAlignment="1">
      <alignment horizontal="center"/>
    </xf>
    <xf numFmtId="2" fontId="0" fillId="0" borderId="0" xfId="0" applyNumberFormat="1" applyAlignment="1">
      <alignment horizontal="center"/>
    </xf>
    <xf numFmtId="1" fontId="0" fillId="0" borderId="0" xfId="0" applyNumberFormat="1" applyBorder="1" applyAlignment="1">
      <alignment horizontal="center"/>
    </xf>
    <xf numFmtId="0" fontId="0" fillId="0" borderId="0" xfId="0" applyAlignment="1">
      <alignment horizontal="center"/>
    </xf>
    <xf numFmtId="1" fontId="0" fillId="0" borderId="0" xfId="0" applyNumberFormat="1" applyAlignment="1">
      <alignment horizontal="center"/>
    </xf>
    <xf numFmtId="166" fontId="0" fillId="0" borderId="0" xfId="0" applyNumberFormat="1" applyAlignment="1">
      <alignment horizontal="center"/>
    </xf>
    <xf numFmtId="167" fontId="0" fillId="0" borderId="0" xfId="0" applyNumberFormat="1" applyAlignment="1">
      <alignment horizontal="center"/>
    </xf>
    <xf numFmtId="167" fontId="0" fillId="0" borderId="0" xfId="0" applyNumberFormat="1" applyBorder="1" applyAlignment="1">
      <alignment horizontal="center"/>
    </xf>
    <xf numFmtId="0" fontId="1" fillId="0" borderId="0" xfId="0" applyFont="1"/>
    <xf numFmtId="168" fontId="1" fillId="0" borderId="0" xfId="0" applyNumberFormat="1" applyFont="1" applyAlignment="1">
      <alignment horizontal="center"/>
    </xf>
    <xf numFmtId="1" fontId="1" fillId="0" borderId="0" xfId="0" applyNumberFormat="1" applyFont="1" applyAlignment="1">
      <alignment horizontal="center"/>
    </xf>
    <xf numFmtId="8" fontId="0" fillId="0" borderId="0" xfId="0" applyNumberFormat="1"/>
    <xf numFmtId="167" fontId="0" fillId="0" borderId="0" xfId="0" applyNumberFormat="1"/>
    <xf numFmtId="3" fontId="0" fillId="0" borderId="0" xfId="0" applyNumberFormat="1" applyFill="1" applyBorder="1" applyAlignment="1">
      <alignment horizontal="center"/>
    </xf>
    <xf numFmtId="3" fontId="0" fillId="0" borderId="0" xfId="0" applyNumberFormat="1" applyFill="1" applyBorder="1" applyAlignment="1">
      <alignment horizontal="right"/>
    </xf>
    <xf numFmtId="3" fontId="0" fillId="0" borderId="0" xfId="0" applyNumberFormat="1"/>
    <xf numFmtId="3" fontId="0" fillId="0" borderId="0" xfId="0" applyNumberFormat="1" applyAlignment="1">
      <alignment horizontal="center" vertical="center"/>
    </xf>
    <xf numFmtId="0" fontId="4" fillId="2" borderId="0" xfId="0" applyFont="1" applyFill="1" applyAlignment="1">
      <alignment horizontal="center" vertical="center"/>
    </xf>
    <xf numFmtId="0" fontId="0" fillId="0" borderId="0" xfId="0" applyAlignment="1">
      <alignment horizontal="center" vertical="center"/>
    </xf>
    <xf numFmtId="2" fontId="4" fillId="2" borderId="0" xfId="0" applyNumberFormat="1" applyFont="1" applyFill="1" applyAlignment="1">
      <alignment horizontal="center" vertical="center"/>
    </xf>
    <xf numFmtId="3" fontId="4" fillId="2" borderId="0" xfId="0" applyNumberFormat="1" applyFont="1" applyFill="1" applyAlignment="1">
      <alignment horizontal="center" vertical="center"/>
    </xf>
    <xf numFmtId="167" fontId="1" fillId="0" borderId="0" xfId="0" applyNumberFormat="1" applyFont="1" applyAlignment="1">
      <alignment horizontal="center"/>
    </xf>
    <xf numFmtId="3" fontId="1" fillId="0" borderId="0" xfId="0" applyNumberFormat="1" applyFont="1" applyAlignment="1">
      <alignment horizontal="center"/>
    </xf>
    <xf numFmtId="0" fontId="5" fillId="0" borderId="2" xfId="0" applyFont="1" applyBorder="1"/>
    <xf numFmtId="3" fontId="5" fillId="0" borderId="2" xfId="0" applyNumberFormat="1" applyFont="1" applyBorder="1" applyAlignment="1">
      <alignment horizontal="center"/>
    </xf>
    <xf numFmtId="0" fontId="0" fillId="0" borderId="2" xfId="0" applyBorder="1"/>
    <xf numFmtId="167" fontId="0" fillId="0" borderId="2" xfId="0" applyNumberFormat="1" applyBorder="1" applyAlignment="1">
      <alignment horizontal="center"/>
    </xf>
    <xf numFmtId="0" fontId="1" fillId="0" borderId="2" xfId="0" applyFont="1" applyBorder="1"/>
    <xf numFmtId="167" fontId="1" fillId="0" borderId="2" xfId="0" applyNumberFormat="1" applyFont="1" applyBorder="1" applyAlignment="1">
      <alignment horizontal="center"/>
    </xf>
    <xf numFmtId="166" fontId="0" fillId="0" borderId="2" xfId="0" applyNumberFormat="1" applyBorder="1" applyAlignment="1">
      <alignment horizontal="center"/>
    </xf>
    <xf numFmtId="9" fontId="1" fillId="0" borderId="0" xfId="0" applyNumberFormat="1" applyFont="1" applyAlignment="1">
      <alignment horizontal="center"/>
    </xf>
    <xf numFmtId="168" fontId="1" fillId="3" borderId="0" xfId="0" applyNumberFormat="1" applyFont="1" applyFill="1" applyAlignment="1">
      <alignment horizontal="center"/>
    </xf>
    <xf numFmtId="167" fontId="1" fillId="3" borderId="0" xfId="0" applyNumberFormat="1" applyFont="1" applyFill="1" applyAlignment="1">
      <alignment horizontal="center"/>
    </xf>
    <xf numFmtId="9" fontId="1" fillId="3" borderId="0" xfId="0" applyNumberFormat="1" applyFont="1" applyFill="1" applyAlignment="1">
      <alignment horizontal="center"/>
    </xf>
    <xf numFmtId="167" fontId="1" fillId="4" borderId="0" xfId="0" applyNumberFormat="1" applyFont="1" applyFill="1" applyAlignment="1">
      <alignment horizontal="center"/>
    </xf>
    <xf numFmtId="1" fontId="1" fillId="4" borderId="0" xfId="0" applyNumberFormat="1" applyFont="1" applyFill="1" applyAlignment="1">
      <alignment horizontal="center"/>
    </xf>
    <xf numFmtId="170" fontId="1" fillId="4" borderId="0" xfId="1" applyNumberFormat="1" applyFont="1" applyFill="1" applyAlignment="1">
      <alignment horizontal="center"/>
    </xf>
    <xf numFmtId="9" fontId="1" fillId="4" borderId="0" xfId="0" applyNumberFormat="1" applyFont="1" applyFill="1" applyAlignment="1">
      <alignment horizontal="center"/>
    </xf>
    <xf numFmtId="0" fontId="1" fillId="0" borderId="0" xfId="0" applyFont="1" applyBorder="1"/>
    <xf numFmtId="0" fontId="0" fillId="0" borderId="0" xfId="0" applyBorder="1"/>
    <xf numFmtId="0" fontId="0" fillId="0" borderId="4" xfId="0" applyBorder="1"/>
    <xf numFmtId="0" fontId="0" fillId="0" borderId="8" xfId="0" applyBorder="1"/>
    <xf numFmtId="171" fontId="0" fillId="0" borderId="0" xfId="2" applyNumberFormat="1" applyFont="1"/>
    <xf numFmtId="0" fontId="9" fillId="0" borderId="0" xfId="0" applyFont="1"/>
    <xf numFmtId="0" fontId="0" fillId="0" borderId="3" xfId="0" applyBorder="1"/>
    <xf numFmtId="0" fontId="1" fillId="0" borderId="9" xfId="0" applyFont="1" applyBorder="1"/>
    <xf numFmtId="0" fontId="0" fillId="0" borderId="10" xfId="0" applyBorder="1"/>
    <xf numFmtId="0" fontId="1" fillId="6" borderId="12" xfId="0" applyFont="1" applyFill="1" applyBorder="1"/>
    <xf numFmtId="0" fontId="1" fillId="6" borderId="13" xfId="0" applyFont="1" applyFill="1" applyBorder="1"/>
    <xf numFmtId="171" fontId="1" fillId="6" borderId="14" xfId="2" applyNumberFormat="1" applyFont="1" applyFill="1" applyBorder="1"/>
    <xf numFmtId="171" fontId="0" fillId="0" borderId="5" xfId="2" applyNumberFormat="1" applyFont="1" applyBorder="1"/>
    <xf numFmtId="0" fontId="0" fillId="0" borderId="4" xfId="0" quotePrefix="1" applyBorder="1"/>
    <xf numFmtId="0" fontId="0" fillId="0" borderId="12" xfId="0" applyBorder="1"/>
    <xf numFmtId="0" fontId="7" fillId="0" borderId="13" xfId="0" applyFont="1" applyBorder="1" applyAlignment="1">
      <alignment horizontal="right"/>
    </xf>
    <xf numFmtId="171" fontId="7" fillId="0" borderId="14" xfId="2" applyNumberFormat="1" applyFont="1" applyBorder="1" applyAlignment="1">
      <alignment horizontal="right"/>
    </xf>
    <xf numFmtId="0" fontId="1" fillId="6" borderId="12" xfId="0" quotePrefix="1" applyFont="1" applyFill="1" applyBorder="1"/>
    <xf numFmtId="0" fontId="8" fillId="0" borderId="0" xfId="0" applyFont="1"/>
    <xf numFmtId="169" fontId="1" fillId="0" borderId="10" xfId="1" applyNumberFormat="1" applyFont="1" applyBorder="1"/>
    <xf numFmtId="0" fontId="1" fillId="8" borderId="15" xfId="0" applyFont="1" applyFill="1" applyBorder="1"/>
    <xf numFmtId="0" fontId="1" fillId="8" borderId="12" xfId="0" applyFont="1" applyFill="1" applyBorder="1"/>
    <xf numFmtId="0" fontId="1" fillId="8" borderId="13" xfId="0" applyFont="1" applyFill="1" applyBorder="1"/>
    <xf numFmtId="0" fontId="0" fillId="8" borderId="13" xfId="0" applyFill="1" applyBorder="1"/>
    <xf numFmtId="0" fontId="0" fillId="8" borderId="14" xfId="0" applyFill="1" applyBorder="1"/>
    <xf numFmtId="0" fontId="1" fillId="0" borderId="15" xfId="0" applyFont="1" applyBorder="1"/>
    <xf numFmtId="0" fontId="1" fillId="8" borderId="13" xfId="0" applyFont="1" applyFill="1" applyBorder="1" applyAlignment="1">
      <alignment horizontal="center"/>
    </xf>
    <xf numFmtId="0" fontId="0" fillId="8" borderId="13" xfId="0" applyFill="1" applyBorder="1" applyAlignment="1">
      <alignment horizontal="center"/>
    </xf>
    <xf numFmtId="0" fontId="0" fillId="8" borderId="14" xfId="0" applyFill="1" applyBorder="1" applyAlignment="1">
      <alignment horizontal="center"/>
    </xf>
    <xf numFmtId="0" fontId="1" fillId="0" borderId="7" xfId="0" applyFont="1" applyBorder="1" applyAlignment="1">
      <alignment horizontal="center"/>
    </xf>
    <xf numFmtId="167" fontId="1" fillId="0" borderId="7" xfId="0" applyNumberFormat="1" applyFont="1" applyBorder="1" applyAlignment="1">
      <alignment horizontal="center"/>
    </xf>
    <xf numFmtId="0" fontId="1" fillId="0" borderId="8" xfId="0" applyFont="1" applyBorder="1" applyAlignment="1">
      <alignment horizontal="center"/>
    </xf>
    <xf numFmtId="0" fontId="1" fillId="0" borderId="12" xfId="0" applyFont="1" applyBorder="1" applyAlignment="1">
      <alignment horizontal="center"/>
    </xf>
    <xf numFmtId="0" fontId="1" fillId="0" borderId="13" xfId="0" applyFont="1" applyBorder="1" applyAlignment="1">
      <alignment horizontal="center"/>
    </xf>
    <xf numFmtId="167" fontId="1" fillId="0" borderId="13" xfId="0" applyNumberFormat="1" applyFont="1" applyBorder="1" applyAlignment="1">
      <alignment horizontal="center"/>
    </xf>
    <xf numFmtId="0" fontId="1" fillId="0" borderId="14" xfId="0" applyFont="1" applyBorder="1" applyAlignment="1">
      <alignment horizontal="center"/>
    </xf>
    <xf numFmtId="0" fontId="1" fillId="8" borderId="13" xfId="0" applyFont="1" applyFill="1" applyBorder="1" applyAlignment="1">
      <alignment horizontal="left"/>
    </xf>
    <xf numFmtId="3" fontId="1" fillId="0" borderId="13" xfId="0" applyNumberFormat="1" applyFont="1" applyBorder="1" applyAlignment="1">
      <alignment horizontal="center"/>
    </xf>
    <xf numFmtId="0" fontId="1" fillId="0" borderId="16" xfId="0" applyFont="1" applyBorder="1" applyAlignment="1">
      <alignment horizontal="center"/>
    </xf>
    <xf numFmtId="0" fontId="1" fillId="8" borderId="15" xfId="0" applyFont="1" applyFill="1" applyBorder="1" applyAlignment="1">
      <alignment horizontal="center"/>
    </xf>
    <xf numFmtId="0" fontId="1" fillId="0" borderId="15" xfId="0" applyFont="1" applyBorder="1" applyAlignment="1">
      <alignment horizontal="center"/>
    </xf>
    <xf numFmtId="170" fontId="1" fillId="0" borderId="11" xfId="1" applyNumberFormat="1" applyFont="1" applyBorder="1" applyAlignment="1">
      <alignment horizontal="center"/>
    </xf>
    <xf numFmtId="170" fontId="1" fillId="0" borderId="19" xfId="1" applyNumberFormat="1" applyFont="1" applyBorder="1" applyAlignment="1">
      <alignment horizontal="center"/>
    </xf>
    <xf numFmtId="170" fontId="1" fillId="0" borderId="10" xfId="1" applyNumberFormat="1" applyFont="1" applyBorder="1" applyAlignment="1">
      <alignment horizontal="center"/>
    </xf>
    <xf numFmtId="3" fontId="1" fillId="0" borderId="10" xfId="0" applyNumberFormat="1" applyFont="1" applyBorder="1" applyAlignment="1">
      <alignment horizontal="center"/>
    </xf>
    <xf numFmtId="3" fontId="1" fillId="0" borderId="11" xfId="1" applyNumberFormat="1" applyFont="1" applyBorder="1" applyAlignment="1">
      <alignment horizontal="center"/>
    </xf>
    <xf numFmtId="3" fontId="1" fillId="0" borderId="19" xfId="1" applyNumberFormat="1" applyFont="1" applyBorder="1" applyAlignment="1">
      <alignment horizontal="center"/>
    </xf>
    <xf numFmtId="3" fontId="1" fillId="0" borderId="10" xfId="1" applyNumberFormat="1" applyFont="1" applyBorder="1" applyAlignment="1">
      <alignment horizontal="center"/>
    </xf>
    <xf numFmtId="1" fontId="0" fillId="0" borderId="4" xfId="0" applyNumberFormat="1" applyBorder="1" applyAlignment="1">
      <alignment horizontal="center"/>
    </xf>
    <xf numFmtId="1" fontId="0" fillId="0" borderId="5" xfId="0" applyNumberFormat="1" applyBorder="1" applyAlignment="1">
      <alignment horizontal="center"/>
    </xf>
    <xf numFmtId="1" fontId="0" fillId="0" borderId="17" xfId="0" applyNumberFormat="1" applyBorder="1" applyAlignment="1">
      <alignment horizontal="center"/>
    </xf>
    <xf numFmtId="1" fontId="0" fillId="0" borderId="1" xfId="0" applyNumberFormat="1" applyBorder="1" applyAlignment="1">
      <alignment horizontal="center"/>
    </xf>
    <xf numFmtId="1" fontId="0" fillId="6" borderId="21" xfId="0" applyNumberFormat="1" applyFill="1" applyBorder="1" applyAlignment="1">
      <alignment horizontal="center"/>
    </xf>
    <xf numFmtId="1" fontId="0" fillId="0" borderId="22" xfId="0" applyNumberFormat="1" applyBorder="1" applyAlignment="1">
      <alignment horizontal="center"/>
    </xf>
    <xf numFmtId="1" fontId="0" fillId="0" borderId="7" xfId="0" applyNumberFormat="1" applyBorder="1" applyAlignment="1">
      <alignment horizontal="center"/>
    </xf>
    <xf numFmtId="1" fontId="0" fillId="0" borderId="18" xfId="0" applyNumberFormat="1" applyBorder="1" applyAlignment="1">
      <alignment horizontal="center"/>
    </xf>
    <xf numFmtId="1" fontId="0" fillId="0" borderId="8" xfId="0" applyNumberFormat="1" applyBorder="1" applyAlignment="1">
      <alignment horizontal="center"/>
    </xf>
    <xf numFmtId="1" fontId="0" fillId="0" borderId="20" xfId="0" applyNumberFormat="1" applyBorder="1" applyAlignment="1">
      <alignment horizontal="center"/>
    </xf>
    <xf numFmtId="1" fontId="0" fillId="0" borderId="6" xfId="0" applyNumberFormat="1" applyBorder="1" applyAlignment="1">
      <alignment horizontal="center"/>
    </xf>
    <xf numFmtId="3" fontId="1" fillId="0" borderId="14" xfId="0" applyNumberFormat="1" applyFont="1" applyBorder="1" applyAlignment="1">
      <alignment horizontal="center"/>
    </xf>
    <xf numFmtId="3" fontId="1" fillId="0" borderId="16" xfId="0" applyNumberFormat="1" applyFont="1" applyBorder="1" applyAlignment="1">
      <alignment horizontal="center"/>
    </xf>
    <xf numFmtId="1" fontId="0" fillId="6" borderId="18" xfId="0" applyNumberFormat="1" applyFill="1" applyBorder="1" applyAlignment="1">
      <alignment horizontal="center"/>
    </xf>
    <xf numFmtId="170" fontId="1" fillId="7" borderId="23" xfId="1" applyNumberFormat="1" applyFont="1" applyFill="1" applyBorder="1" applyAlignment="1">
      <alignment horizontal="center"/>
    </xf>
    <xf numFmtId="167" fontId="1" fillId="7" borderId="22" xfId="0" applyNumberFormat="1" applyFont="1" applyFill="1" applyBorder="1" applyAlignment="1">
      <alignment horizontal="center"/>
    </xf>
    <xf numFmtId="1" fontId="1" fillId="7" borderId="22" xfId="0" applyNumberFormat="1" applyFont="1" applyFill="1" applyBorder="1" applyAlignment="1">
      <alignment horizontal="center"/>
    </xf>
    <xf numFmtId="9" fontId="1" fillId="7" borderId="22" xfId="0" applyNumberFormat="1" applyFont="1" applyFill="1" applyBorder="1" applyAlignment="1">
      <alignment horizontal="center"/>
    </xf>
    <xf numFmtId="0" fontId="1" fillId="7" borderId="8" xfId="0" applyFont="1" applyFill="1" applyBorder="1" applyAlignment="1">
      <alignment horizontal="center"/>
    </xf>
    <xf numFmtId="0" fontId="1" fillId="0" borderId="24" xfId="0" applyFont="1" applyBorder="1"/>
    <xf numFmtId="0" fontId="1" fillId="0" borderId="19" xfId="0" applyFont="1" applyBorder="1"/>
    <xf numFmtId="0" fontId="1" fillId="0" borderId="10" xfId="0" applyFont="1" applyBorder="1"/>
    <xf numFmtId="0" fontId="1" fillId="0" borderId="25" xfId="0" applyFont="1" applyBorder="1"/>
    <xf numFmtId="170" fontId="1" fillId="7" borderId="26" xfId="1" applyNumberFormat="1" applyFont="1" applyFill="1" applyBorder="1" applyAlignment="1">
      <alignment horizontal="center"/>
    </xf>
    <xf numFmtId="0" fontId="0" fillId="0" borderId="27" xfId="0" applyBorder="1"/>
    <xf numFmtId="0" fontId="7" fillId="0" borderId="28" xfId="0" applyFont="1" applyBorder="1"/>
    <xf numFmtId="0" fontId="0" fillId="0" borderId="28" xfId="0" applyBorder="1"/>
    <xf numFmtId="0" fontId="0" fillId="0" borderId="29" xfId="0" applyBorder="1"/>
    <xf numFmtId="0" fontId="0" fillId="0" borderId="18" xfId="0" applyBorder="1"/>
    <xf numFmtId="0" fontId="0" fillId="6" borderId="18" xfId="0" applyFill="1" applyBorder="1"/>
    <xf numFmtId="0" fontId="7" fillId="0" borderId="30" xfId="0" applyFont="1" applyBorder="1"/>
    <xf numFmtId="0" fontId="0" fillId="0" borderId="31" xfId="0" applyBorder="1"/>
    <xf numFmtId="0" fontId="0" fillId="0" borderId="32" xfId="0" applyBorder="1"/>
    <xf numFmtId="0" fontId="0" fillId="0" borderId="33" xfId="0" applyBorder="1"/>
    <xf numFmtId="0" fontId="0" fillId="5" borderId="21" xfId="0" applyFill="1" applyBorder="1"/>
    <xf numFmtId="0" fontId="0" fillId="0" borderId="21" xfId="0" applyBorder="1"/>
    <xf numFmtId="0" fontId="0" fillId="0" borderId="34" xfId="0" applyBorder="1"/>
    <xf numFmtId="0" fontId="0" fillId="6" borderId="21" xfId="0" applyFill="1" applyBorder="1"/>
    <xf numFmtId="0" fontId="7" fillId="0" borderId="33" xfId="0" applyFont="1" applyBorder="1"/>
    <xf numFmtId="0" fontId="0" fillId="0" borderId="21" xfId="0" applyFill="1" applyBorder="1"/>
    <xf numFmtId="0" fontId="1" fillId="5" borderId="34" xfId="0" applyFont="1" applyFill="1" applyBorder="1"/>
    <xf numFmtId="0" fontId="0" fillId="6" borderId="34" xfId="0" applyFill="1" applyBorder="1"/>
    <xf numFmtId="0" fontId="1" fillId="7" borderId="12" xfId="0" applyFont="1" applyFill="1" applyBorder="1" applyAlignment="1">
      <alignment horizontal="center"/>
    </xf>
    <xf numFmtId="0" fontId="1" fillId="7" borderId="13" xfId="0" applyFont="1" applyFill="1" applyBorder="1" applyAlignment="1">
      <alignment horizontal="center"/>
    </xf>
    <xf numFmtId="0" fontId="1" fillId="7" borderId="14" xfId="0" applyFont="1" applyFill="1" applyBorder="1" applyAlignment="1">
      <alignment horizontal="center"/>
    </xf>
    <xf numFmtId="0" fontId="6" fillId="0" borderId="7" xfId="0" applyFont="1" applyBorder="1" applyAlignment="1">
      <alignment horizontal="center"/>
    </xf>
    <xf numFmtId="0" fontId="6" fillId="0" borderId="12" xfId="0" applyFont="1" applyBorder="1" applyAlignment="1">
      <alignment horizontal="center"/>
    </xf>
    <xf numFmtId="0" fontId="6" fillId="0" borderId="14" xfId="0" applyFont="1" applyBorder="1" applyAlignment="1">
      <alignment horizontal="center"/>
    </xf>
    <xf numFmtId="0" fontId="8" fillId="0" borderId="12" xfId="0" applyFont="1" applyBorder="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F2119-E88E-4A60-9BE7-DE702D4E08CF}">
  <dimension ref="C1:V60"/>
  <sheetViews>
    <sheetView showGridLines="0" tabSelected="1" workbookViewId="0">
      <selection activeCell="O29" sqref="O29"/>
    </sheetView>
  </sheetViews>
  <sheetFormatPr baseColWidth="10" defaultColWidth="8.83203125" defaultRowHeight="15" x14ac:dyDescent="0.2"/>
  <cols>
    <col min="4" max="4" width="16.33203125" customWidth="1"/>
    <col min="5" max="5" width="8.5" customWidth="1"/>
    <col min="6" max="6" width="10.5" bestFit="1" customWidth="1"/>
    <col min="7" max="7" width="3.33203125" customWidth="1"/>
    <col min="8" max="8" width="11" customWidth="1"/>
    <col min="9" max="9" width="12.6640625" customWidth="1"/>
    <col min="10" max="11" width="10.33203125" customWidth="1"/>
    <col min="15" max="15" width="51.1640625" customWidth="1"/>
    <col min="16" max="20" width="11.5" customWidth="1"/>
  </cols>
  <sheetData>
    <row r="1" spans="4:22" ht="21" x14ac:dyDescent="0.25">
      <c r="D1" s="63" t="s">
        <v>130</v>
      </c>
    </row>
    <row r="2" spans="4:22" ht="16" thickBot="1" x14ac:dyDescent="0.25"/>
    <row r="3" spans="4:22" ht="20" thickBot="1" x14ac:dyDescent="0.3">
      <c r="D3" s="1" t="s">
        <v>0</v>
      </c>
      <c r="E3" s="2"/>
      <c r="F3" s="3" t="s">
        <v>1</v>
      </c>
      <c r="G3" s="3"/>
      <c r="H3" s="3">
        <v>1</v>
      </c>
      <c r="I3" s="3">
        <v>2</v>
      </c>
      <c r="J3" s="3">
        <v>3</v>
      </c>
      <c r="K3" s="3">
        <v>4</v>
      </c>
      <c r="O3" s="139" t="s">
        <v>129</v>
      </c>
      <c r="P3" s="140"/>
    </row>
    <row r="4" spans="4:22" x14ac:dyDescent="0.2">
      <c r="D4" t="s">
        <v>2</v>
      </c>
      <c r="E4" t="s">
        <v>3</v>
      </c>
      <c r="F4" s="23">
        <f>SUM(H4:K4)</f>
        <v>200000</v>
      </c>
      <c r="H4" s="4">
        <v>35000</v>
      </c>
      <c r="I4" s="4">
        <v>70000</v>
      </c>
      <c r="J4" s="4">
        <v>70000</v>
      </c>
      <c r="K4" s="4">
        <v>25000</v>
      </c>
      <c r="O4" s="112" t="s">
        <v>113</v>
      </c>
      <c r="P4" s="107">
        <v>200000</v>
      </c>
      <c r="R4" s="43">
        <f>F4</f>
        <v>200000</v>
      </c>
    </row>
    <row r="5" spans="4:22" x14ac:dyDescent="0.2">
      <c r="D5" t="s">
        <v>4</v>
      </c>
      <c r="E5" t="s">
        <v>5</v>
      </c>
      <c r="F5" s="24">
        <v>0.9</v>
      </c>
      <c r="H5" s="7">
        <f>$F$5</f>
        <v>0.9</v>
      </c>
      <c r="I5" s="7">
        <f t="shared" ref="I5:K5" si="0">$F$5</f>
        <v>0.9</v>
      </c>
      <c r="J5" s="7">
        <f t="shared" si="0"/>
        <v>0.9</v>
      </c>
      <c r="K5" s="7">
        <f t="shared" si="0"/>
        <v>0.9</v>
      </c>
      <c r="O5" s="115" t="s">
        <v>131</v>
      </c>
      <c r="P5" s="116">
        <v>70000</v>
      </c>
      <c r="R5" s="43">
        <f>I4</f>
        <v>70000</v>
      </c>
    </row>
    <row r="6" spans="4:22" x14ac:dyDescent="0.2">
      <c r="D6" t="s">
        <v>6</v>
      </c>
      <c r="E6" t="s">
        <v>3</v>
      </c>
      <c r="F6" s="23">
        <f>SUM(H6:K6)</f>
        <v>1800.0000000000005</v>
      </c>
      <c r="H6" s="9">
        <f t="shared" ref="H6:J6" si="1">H4*H5%</f>
        <v>315.00000000000006</v>
      </c>
      <c r="I6" s="9">
        <f t="shared" si="1"/>
        <v>630.00000000000011</v>
      </c>
      <c r="J6" s="9">
        <f t="shared" si="1"/>
        <v>630.00000000000011</v>
      </c>
      <c r="K6" s="9">
        <f t="shared" ref="K6" si="2">K4*K5%</f>
        <v>225.00000000000003</v>
      </c>
      <c r="O6" s="113" t="s">
        <v>114</v>
      </c>
      <c r="P6" s="108">
        <v>0.9</v>
      </c>
      <c r="R6" s="41">
        <f>F5</f>
        <v>0.9</v>
      </c>
    </row>
    <row r="7" spans="4:22" x14ac:dyDescent="0.2">
      <c r="D7" t="s">
        <v>7</v>
      </c>
      <c r="E7" t="s">
        <v>5</v>
      </c>
      <c r="F7" s="24">
        <v>65</v>
      </c>
      <c r="H7" s="5">
        <f>$F$7</f>
        <v>65</v>
      </c>
      <c r="I7" s="5">
        <f t="shared" ref="I7:K7" si="3">$F$7</f>
        <v>65</v>
      </c>
      <c r="J7" s="5">
        <f t="shared" si="3"/>
        <v>65</v>
      </c>
      <c r="K7" s="5">
        <f t="shared" si="3"/>
        <v>65</v>
      </c>
      <c r="O7" s="113" t="s">
        <v>115</v>
      </c>
      <c r="P7" s="109">
        <v>65</v>
      </c>
      <c r="R7" s="42">
        <f>F7</f>
        <v>65</v>
      </c>
    </row>
    <row r="8" spans="4:22" x14ac:dyDescent="0.2">
      <c r="D8" t="s">
        <v>8</v>
      </c>
      <c r="E8" t="s">
        <v>3</v>
      </c>
      <c r="F8" s="23">
        <f>SUM(H8:K8)</f>
        <v>1170.0000000000005</v>
      </c>
      <c r="H8" s="6">
        <f>H4*H5%*H7%</f>
        <v>204.75000000000006</v>
      </c>
      <c r="I8" s="6">
        <f t="shared" ref="I8:J8" si="4">I4*I5%*I7%</f>
        <v>409.50000000000011</v>
      </c>
      <c r="J8" s="6">
        <f t="shared" si="4"/>
        <v>409.50000000000011</v>
      </c>
      <c r="K8" s="6">
        <f t="shared" ref="K8" si="5">K4*K5%*K7%</f>
        <v>146.25000000000003</v>
      </c>
      <c r="L8" s="20"/>
      <c r="O8" s="113" t="s">
        <v>116</v>
      </c>
      <c r="P8" s="108">
        <v>5.82</v>
      </c>
      <c r="R8" s="41">
        <f>H45</f>
        <v>5.82</v>
      </c>
    </row>
    <row r="9" spans="4:22" x14ac:dyDescent="0.2">
      <c r="D9" t="s">
        <v>9</v>
      </c>
      <c r="E9" t="s">
        <v>5</v>
      </c>
      <c r="F9" s="24">
        <v>50</v>
      </c>
      <c r="H9" s="10">
        <f>$F$9</f>
        <v>50</v>
      </c>
      <c r="I9" s="10">
        <f t="shared" ref="I9:K9" si="6">$F$9</f>
        <v>50</v>
      </c>
      <c r="J9" s="10">
        <f t="shared" si="6"/>
        <v>50</v>
      </c>
      <c r="K9" s="10">
        <f t="shared" si="6"/>
        <v>50</v>
      </c>
      <c r="O9" s="113" t="s">
        <v>117</v>
      </c>
      <c r="P9" s="108">
        <v>16.128210714285725</v>
      </c>
      <c r="R9" s="41">
        <f>F46</f>
        <v>16.128210714285725</v>
      </c>
    </row>
    <row r="10" spans="4:22" ht="17" x14ac:dyDescent="0.2">
      <c r="D10" t="s">
        <v>10</v>
      </c>
      <c r="E10" t="s">
        <v>3</v>
      </c>
      <c r="F10" s="25"/>
      <c r="H10" s="6">
        <f>H8/H9%</f>
        <v>409.50000000000011</v>
      </c>
      <c r="I10" s="6">
        <f t="shared" ref="I10:J10" si="7">I8/I9%</f>
        <v>819.00000000000023</v>
      </c>
      <c r="J10" s="6">
        <f t="shared" si="7"/>
        <v>819.00000000000023</v>
      </c>
      <c r="K10" s="6">
        <f t="shared" ref="K10" si="8">K8/K9%</f>
        <v>292.50000000000006</v>
      </c>
      <c r="O10" s="113" t="s">
        <v>118</v>
      </c>
      <c r="P10" s="108">
        <v>12.195023688553189</v>
      </c>
      <c r="R10" s="41">
        <f>F47</f>
        <v>12.195023688553189</v>
      </c>
    </row>
    <row r="11" spans="4:22" x14ac:dyDescent="0.2">
      <c r="F11" s="25"/>
      <c r="L11" s="21"/>
      <c r="O11" s="113" t="s">
        <v>37</v>
      </c>
      <c r="P11" s="110">
        <v>3.8857083852033272</v>
      </c>
      <c r="R11" s="44">
        <f>F48</f>
        <v>3.8857083852033272</v>
      </c>
    </row>
    <row r="12" spans="4:22" x14ac:dyDescent="0.2">
      <c r="D12" t="s">
        <v>11</v>
      </c>
      <c r="E12" t="s">
        <v>12</v>
      </c>
      <c r="F12" s="27">
        <v>22500</v>
      </c>
      <c r="H12" s="6">
        <f>$F$12</f>
        <v>22500</v>
      </c>
      <c r="I12" s="6">
        <f t="shared" ref="I12:K12" si="9">$F$12</f>
        <v>22500</v>
      </c>
      <c r="J12" s="6">
        <f t="shared" si="9"/>
        <v>22500</v>
      </c>
      <c r="K12" s="6">
        <f t="shared" si="9"/>
        <v>22500</v>
      </c>
      <c r="O12" s="113" t="s">
        <v>49</v>
      </c>
      <c r="P12" s="108">
        <v>2.0953648949404102</v>
      </c>
      <c r="R12" s="41">
        <f>R10/R8</f>
        <v>2.0953648949404102</v>
      </c>
    </row>
    <row r="13" spans="4:22" ht="16" thickBot="1" x14ac:dyDescent="0.25">
      <c r="D13" t="s">
        <v>13</v>
      </c>
      <c r="E13" t="s">
        <v>14</v>
      </c>
      <c r="F13" s="26">
        <v>0.7</v>
      </c>
      <c r="H13" s="8">
        <f>$F$13</f>
        <v>0.7</v>
      </c>
      <c r="I13" s="8">
        <f t="shared" ref="I13:K13" si="10">$F$13</f>
        <v>0.7</v>
      </c>
      <c r="J13" s="8">
        <f t="shared" si="10"/>
        <v>0.7</v>
      </c>
      <c r="K13" s="8">
        <f t="shared" si="10"/>
        <v>0.7</v>
      </c>
      <c r="O13" s="114" t="s">
        <v>111</v>
      </c>
      <c r="P13" s="111">
        <v>15</v>
      </c>
      <c r="U13" s="46"/>
      <c r="V13" s="46"/>
    </row>
    <row r="14" spans="4:22" x14ac:dyDescent="0.2">
      <c r="D14" t="s">
        <v>15</v>
      </c>
      <c r="E14" t="s">
        <v>16</v>
      </c>
      <c r="F14" s="23">
        <f>F12/F13</f>
        <v>32142.857142857145</v>
      </c>
      <c r="H14" s="6">
        <f>H12/H13</f>
        <v>32142.857142857145</v>
      </c>
      <c r="I14" s="6">
        <f t="shared" ref="I14:J14" si="11">I12/I13</f>
        <v>32142.857142857145</v>
      </c>
      <c r="J14" s="6">
        <f t="shared" si="11"/>
        <v>32142.857142857145</v>
      </c>
      <c r="K14" s="6">
        <f t="shared" ref="K14" si="12">K12/K13</f>
        <v>32142.857142857145</v>
      </c>
      <c r="N14" s="46"/>
      <c r="U14" s="46"/>
      <c r="V14" s="46"/>
    </row>
    <row r="15" spans="4:22" x14ac:dyDescent="0.2">
      <c r="N15" s="45"/>
      <c r="U15" s="46"/>
      <c r="V15" s="46"/>
    </row>
    <row r="16" spans="4:22" ht="20" thickBot="1" x14ac:dyDescent="0.3">
      <c r="D16" t="s">
        <v>17</v>
      </c>
      <c r="E16" t="s">
        <v>18</v>
      </c>
      <c r="F16" s="13">
        <f>SUM(H16:K16)</f>
        <v>37.607142857142868</v>
      </c>
      <c r="H16" s="13">
        <f>H8*H14/1000000</f>
        <v>6.5812500000000016</v>
      </c>
      <c r="I16" s="13">
        <f t="shared" ref="I16:J16" si="13">I8*I14/1000000</f>
        <v>13.162500000000003</v>
      </c>
      <c r="J16" s="13">
        <f t="shared" si="13"/>
        <v>13.162500000000003</v>
      </c>
      <c r="K16" s="13">
        <f t="shared" ref="K16" si="14">K8*K14/1000000</f>
        <v>4.7008928571428585</v>
      </c>
      <c r="N16" s="45"/>
      <c r="O16" s="138" t="s">
        <v>122</v>
      </c>
      <c r="P16" s="138"/>
      <c r="Q16" s="138"/>
      <c r="R16" s="138"/>
      <c r="S16" s="138"/>
      <c r="T16" s="138"/>
      <c r="U16" s="46"/>
    </row>
    <row r="17" spans="4:22" ht="18" thickBot="1" x14ac:dyDescent="0.25">
      <c r="E17" t="s">
        <v>19</v>
      </c>
      <c r="F17" s="11">
        <f>F16/F4*1000000</f>
        <v>188.03571428571433</v>
      </c>
      <c r="H17" s="11">
        <f>H16/H4*1000000</f>
        <v>188.03571428571433</v>
      </c>
      <c r="I17" s="11">
        <f t="shared" ref="I17" si="15">I16/I4*1000000</f>
        <v>188.03571428571433</v>
      </c>
      <c r="J17" s="11">
        <f>J16/J4*1000000</f>
        <v>188.03571428571433</v>
      </c>
      <c r="K17" s="11">
        <f>K16/K4*1000000</f>
        <v>188.03571428571433</v>
      </c>
      <c r="N17" s="45"/>
      <c r="O17" s="135" t="s">
        <v>128</v>
      </c>
      <c r="P17" s="136"/>
      <c r="Q17" s="136"/>
      <c r="R17" s="136"/>
      <c r="S17" s="136"/>
      <c r="T17" s="137"/>
      <c r="U17" s="46"/>
    </row>
    <row r="18" spans="4:22" ht="16" thickBot="1" x14ac:dyDescent="0.25">
      <c r="D18" t="s">
        <v>20</v>
      </c>
      <c r="E18" t="s">
        <v>18</v>
      </c>
      <c r="F18" s="13">
        <f>SUM(H18:K18)</f>
        <v>0.29250000000000009</v>
      </c>
      <c r="H18" s="12">
        <f t="shared" ref="H18:J18" si="16">H10*125/1000000</f>
        <v>5.1187500000000018E-2</v>
      </c>
      <c r="I18" s="12">
        <f t="shared" si="16"/>
        <v>0.10237500000000004</v>
      </c>
      <c r="J18" s="12">
        <f t="shared" si="16"/>
        <v>0.10237500000000004</v>
      </c>
      <c r="K18" s="12">
        <f t="shared" ref="K18" si="17">K10*125/1000000</f>
        <v>3.6562500000000005E-2</v>
      </c>
      <c r="N18" s="45"/>
      <c r="O18" s="84" t="s">
        <v>45</v>
      </c>
      <c r="P18" s="66" t="s">
        <v>47</v>
      </c>
      <c r="Q18" s="67"/>
      <c r="R18" s="67"/>
      <c r="S18" s="68"/>
      <c r="T18" s="69"/>
      <c r="U18" s="46"/>
    </row>
    <row r="19" spans="4:22" ht="16" thickBot="1" x14ac:dyDescent="0.25">
      <c r="D19" t="s">
        <v>21</v>
      </c>
      <c r="E19" t="s">
        <v>18</v>
      </c>
      <c r="F19" s="13">
        <f>SUM(H19:K19)</f>
        <v>2.1060000000000008</v>
      </c>
      <c r="H19" s="13">
        <f t="shared" ref="H19:J19" si="18">H16*0.056</f>
        <v>0.3685500000000001</v>
      </c>
      <c r="I19" s="13">
        <f t="shared" si="18"/>
        <v>0.7371000000000002</v>
      </c>
      <c r="J19" s="13">
        <f t="shared" si="18"/>
        <v>0.7371000000000002</v>
      </c>
      <c r="K19" s="13">
        <f t="shared" ref="K19" si="19">K16*0.056</f>
        <v>0.2632500000000001</v>
      </c>
      <c r="N19" s="45"/>
      <c r="O19" s="85"/>
      <c r="P19" s="77">
        <v>0.7</v>
      </c>
      <c r="Q19" s="78">
        <v>0.8</v>
      </c>
      <c r="R19" s="83">
        <v>0.9</v>
      </c>
      <c r="S19" s="79">
        <v>1</v>
      </c>
      <c r="T19" s="80">
        <v>1.1000000000000001</v>
      </c>
      <c r="U19" s="46"/>
    </row>
    <row r="20" spans="4:22" x14ac:dyDescent="0.2">
      <c r="D20" t="s">
        <v>22</v>
      </c>
      <c r="E20" t="s">
        <v>18</v>
      </c>
      <c r="F20" s="13">
        <f>SUM(H20:K20)</f>
        <v>1.7604321428571432</v>
      </c>
      <c r="H20" s="13">
        <f t="shared" ref="H20:J20" si="20">(H16-H18-H19)*0.05</f>
        <v>0.30807562500000008</v>
      </c>
      <c r="I20" s="13">
        <f t="shared" si="20"/>
        <v>0.61615125000000015</v>
      </c>
      <c r="J20" s="13">
        <f t="shared" si="20"/>
        <v>0.61615125000000015</v>
      </c>
      <c r="K20" s="13">
        <f t="shared" ref="K20" si="21">(K16-K18-K19)*0.05</f>
        <v>0.22005401785714296</v>
      </c>
      <c r="N20" s="45"/>
      <c r="O20" s="86">
        <v>150000</v>
      </c>
      <c r="P20" s="93">
        <v>3.6</v>
      </c>
      <c r="Q20" s="9">
        <v>5.9</v>
      </c>
      <c r="R20" s="95">
        <v>8.1999999999999993</v>
      </c>
      <c r="S20" s="9">
        <v>10.5</v>
      </c>
      <c r="T20" s="94">
        <v>12.8</v>
      </c>
      <c r="U20" s="46"/>
    </row>
    <row r="21" spans="4:22" x14ac:dyDescent="0.2">
      <c r="D21" s="32" t="s">
        <v>23</v>
      </c>
      <c r="E21" s="32" t="s">
        <v>18</v>
      </c>
      <c r="F21" s="33">
        <f>SUM(H21:K21)</f>
        <v>4.158932142857144</v>
      </c>
      <c r="G21" s="32"/>
      <c r="H21" s="36">
        <f>SUM(H18:H20)</f>
        <v>0.72781312500000017</v>
      </c>
      <c r="I21" s="36">
        <f t="shared" ref="I21:J21" si="22">SUM(I18:I20)</f>
        <v>1.4556262500000003</v>
      </c>
      <c r="J21" s="36">
        <f t="shared" si="22"/>
        <v>1.4556262500000003</v>
      </c>
      <c r="K21" s="36">
        <f t="shared" ref="K21" si="23">SUM(K18:K20)</f>
        <v>0.51986651785714311</v>
      </c>
      <c r="N21" s="46"/>
      <c r="O21" s="87">
        <v>200000</v>
      </c>
      <c r="P21" s="102">
        <v>6.3</v>
      </c>
      <c r="Q21" s="96">
        <v>9.1999999999999993</v>
      </c>
      <c r="R21" s="97">
        <v>12.2</v>
      </c>
      <c r="S21" s="96">
        <v>15.2</v>
      </c>
      <c r="T21" s="98">
        <v>18.100000000000001</v>
      </c>
      <c r="U21" s="46"/>
    </row>
    <row r="22" spans="4:22" ht="16" thickBot="1" x14ac:dyDescent="0.25">
      <c r="E22" t="s">
        <v>19</v>
      </c>
      <c r="F22" s="6">
        <f>F21/F4*1000000</f>
        <v>20.794660714285719</v>
      </c>
      <c r="H22" s="6">
        <f>H21/H4*1000000</f>
        <v>20.794660714285719</v>
      </c>
      <c r="I22" s="6">
        <f t="shared" ref="I22:J22" si="24">I21/I4*1000000</f>
        <v>20.794660714285719</v>
      </c>
      <c r="J22" s="6">
        <f t="shared" si="24"/>
        <v>20.794660714285719</v>
      </c>
      <c r="K22" s="6">
        <f t="shared" ref="K22" si="25">K21/K4*1000000</f>
        <v>20.794660714285722</v>
      </c>
      <c r="N22" s="46"/>
      <c r="O22" s="88">
        <v>250000</v>
      </c>
      <c r="P22" s="103">
        <v>8.9</v>
      </c>
      <c r="Q22" s="99">
        <v>12.5</v>
      </c>
      <c r="R22" s="100">
        <v>16.2</v>
      </c>
      <c r="S22" s="99">
        <v>19.8</v>
      </c>
      <c r="T22" s="101">
        <v>23.4</v>
      </c>
      <c r="U22" s="46"/>
    </row>
    <row r="23" spans="4:22" ht="16" thickBot="1" x14ac:dyDescent="0.25">
      <c r="E23" t="s">
        <v>24</v>
      </c>
      <c r="F23" s="6">
        <f>F21/F8*1000000</f>
        <v>3554.6428571428569</v>
      </c>
      <c r="H23" s="6">
        <f>H21/H8*1000000</f>
        <v>3554.6428571428569</v>
      </c>
      <c r="I23" s="6">
        <f t="shared" ref="I23:J23" si="26">I21/I8*1000000</f>
        <v>3554.6428571428569</v>
      </c>
      <c r="J23" s="6">
        <f t="shared" si="26"/>
        <v>3554.6428571428569</v>
      </c>
      <c r="K23" s="6">
        <f t="shared" ref="K23" si="27">K21/K8*1000000</f>
        <v>3554.6428571428582</v>
      </c>
      <c r="N23" s="46"/>
      <c r="O23" s="135" t="s">
        <v>48</v>
      </c>
      <c r="P23" s="136"/>
      <c r="Q23" s="136"/>
      <c r="R23" s="136"/>
      <c r="S23" s="136"/>
      <c r="T23" s="137"/>
      <c r="U23" s="46"/>
    </row>
    <row r="24" spans="4:22" ht="16" thickBot="1" x14ac:dyDescent="0.25">
      <c r="H24" s="6"/>
      <c r="I24" s="6"/>
      <c r="J24" s="6"/>
      <c r="K24" s="6"/>
      <c r="N24" s="46"/>
      <c r="O24" s="84" t="s">
        <v>45</v>
      </c>
      <c r="P24" s="81" t="s">
        <v>47</v>
      </c>
      <c r="Q24" s="71"/>
      <c r="R24" s="71"/>
      <c r="S24" s="72"/>
      <c r="T24" s="73"/>
      <c r="U24" s="46"/>
    </row>
    <row r="25" spans="4:22" ht="16" thickBot="1" x14ac:dyDescent="0.25">
      <c r="D25" s="15" t="s">
        <v>25</v>
      </c>
      <c r="E25" s="15" t="s">
        <v>18</v>
      </c>
      <c r="F25" s="28">
        <f>SUM(H25:K25)</f>
        <v>33.448210714285722</v>
      </c>
      <c r="G25" s="15"/>
      <c r="H25" s="17">
        <f>H16-H21</f>
        <v>5.8534368750000016</v>
      </c>
      <c r="I25" s="17">
        <f t="shared" ref="I25:J25" si="28">I16-I21</f>
        <v>11.706873750000003</v>
      </c>
      <c r="J25" s="17">
        <f t="shared" si="28"/>
        <v>11.706873750000003</v>
      </c>
      <c r="K25" s="17">
        <f t="shared" ref="K25" si="29">K16-K21</f>
        <v>4.1810263392857152</v>
      </c>
      <c r="N25" s="46"/>
      <c r="O25" s="89"/>
      <c r="P25" s="74">
        <v>0.7</v>
      </c>
      <c r="Q25" s="74">
        <v>0.8</v>
      </c>
      <c r="R25" s="83">
        <v>0.9</v>
      </c>
      <c r="S25" s="75">
        <v>1</v>
      </c>
      <c r="T25" s="76">
        <v>1.1000000000000001</v>
      </c>
      <c r="U25" s="46"/>
    </row>
    <row r="26" spans="4:22" x14ac:dyDescent="0.2">
      <c r="D26" s="15" t="s">
        <v>26</v>
      </c>
      <c r="E26" s="15" t="s">
        <v>16</v>
      </c>
      <c r="F26" s="17">
        <f>F25*1000000/F4</f>
        <v>167.24105357142861</v>
      </c>
      <c r="G26" s="15"/>
      <c r="H26" s="17">
        <f>H25*1000000/H4</f>
        <v>167.24105357142864</v>
      </c>
      <c r="I26" s="17">
        <f t="shared" ref="I26:K26" si="30">I25*1000000/I4</f>
        <v>167.24105357142864</v>
      </c>
      <c r="J26" s="17">
        <f t="shared" si="30"/>
        <v>167.24105357142864</v>
      </c>
      <c r="K26" s="17">
        <f t="shared" si="30"/>
        <v>167.24105357142861</v>
      </c>
      <c r="N26" s="46"/>
      <c r="O26" s="90">
        <v>150000</v>
      </c>
      <c r="P26" s="9">
        <v>4.9000000000000004</v>
      </c>
      <c r="Q26" s="9">
        <v>4.7</v>
      </c>
      <c r="R26" s="95">
        <v>10.5</v>
      </c>
      <c r="S26" s="9">
        <v>13.3</v>
      </c>
      <c r="T26" s="94">
        <v>16.100000000000001</v>
      </c>
      <c r="U26" s="46"/>
    </row>
    <row r="27" spans="4:22" x14ac:dyDescent="0.2">
      <c r="D27" s="15" t="s">
        <v>27</v>
      </c>
      <c r="E27" s="15" t="s">
        <v>16</v>
      </c>
      <c r="F27" s="29">
        <f>(F16-F21)*1000000/F8</f>
        <v>28588.214285714279</v>
      </c>
      <c r="G27" s="15"/>
      <c r="H27" s="29">
        <f>(H16-H21)*1000000/H8</f>
        <v>28588.214285714286</v>
      </c>
      <c r="I27" s="29">
        <f t="shared" ref="I27:J27" si="31">(I16-I21)*1000000/I8</f>
        <v>28588.214285714286</v>
      </c>
      <c r="J27" s="29">
        <f t="shared" si="31"/>
        <v>28588.214285714286</v>
      </c>
      <c r="K27" s="29">
        <f t="shared" ref="K27" si="32">K16*1000000/K8</f>
        <v>32142.857142857145</v>
      </c>
      <c r="N27" s="46"/>
      <c r="O27" s="91">
        <v>200000</v>
      </c>
      <c r="P27" s="96">
        <v>8.6999999999999993</v>
      </c>
      <c r="Q27" s="96">
        <v>12.4</v>
      </c>
      <c r="R27" s="97">
        <v>16.100000000000001</v>
      </c>
      <c r="S27" s="96">
        <v>19.8</v>
      </c>
      <c r="T27" s="98">
        <v>23.6</v>
      </c>
      <c r="U27" s="46"/>
      <c r="V27" s="46"/>
    </row>
    <row r="28" spans="4:22" ht="16" thickBot="1" x14ac:dyDescent="0.25">
      <c r="H28" s="22"/>
      <c r="N28" s="46"/>
      <c r="O28" s="92">
        <v>250000</v>
      </c>
      <c r="P28" s="99">
        <v>12.4</v>
      </c>
      <c r="Q28" s="99">
        <v>17.100000000000001</v>
      </c>
      <c r="R28" s="100">
        <v>21.7</v>
      </c>
      <c r="S28" s="99">
        <v>26.4</v>
      </c>
      <c r="T28" s="101">
        <v>31</v>
      </c>
    </row>
    <row r="29" spans="4:22" x14ac:dyDescent="0.2">
      <c r="D29" t="s">
        <v>28</v>
      </c>
      <c r="E29" t="s">
        <v>19</v>
      </c>
      <c r="F29" s="24">
        <v>25</v>
      </c>
      <c r="H29" s="6">
        <f>$F$29</f>
        <v>25</v>
      </c>
      <c r="I29" s="6">
        <f t="shared" ref="I29:K29" si="33">$F$29</f>
        <v>25</v>
      </c>
      <c r="J29" s="6">
        <f t="shared" si="33"/>
        <v>25</v>
      </c>
      <c r="K29" s="6">
        <f t="shared" si="33"/>
        <v>25</v>
      </c>
    </row>
    <row r="30" spans="4:22" ht="20" thickBot="1" x14ac:dyDescent="0.3">
      <c r="D30" t="s">
        <v>29</v>
      </c>
      <c r="E30" t="s">
        <v>19</v>
      </c>
      <c r="F30" s="24">
        <v>0</v>
      </c>
      <c r="H30" s="6">
        <f>$F$30</f>
        <v>0</v>
      </c>
      <c r="I30" s="6">
        <f t="shared" ref="I30:K30" si="34">$F$30</f>
        <v>0</v>
      </c>
      <c r="J30" s="6">
        <f t="shared" si="34"/>
        <v>0</v>
      </c>
      <c r="K30" s="6">
        <f t="shared" si="34"/>
        <v>0</v>
      </c>
      <c r="O30" s="138" t="s">
        <v>119</v>
      </c>
      <c r="P30" s="138"/>
      <c r="Q30" s="138"/>
      <c r="R30" s="138"/>
      <c r="S30" s="138"/>
      <c r="T30" s="138"/>
    </row>
    <row r="31" spans="4:22" ht="16" thickBot="1" x14ac:dyDescent="0.25">
      <c r="D31" t="s">
        <v>30</v>
      </c>
      <c r="E31" t="s">
        <v>19</v>
      </c>
      <c r="F31" s="24">
        <v>20</v>
      </c>
      <c r="H31" s="6">
        <f>$F$31</f>
        <v>20</v>
      </c>
      <c r="I31" s="6">
        <f t="shared" ref="I31:K31" si="35">$F$31</f>
        <v>20</v>
      </c>
      <c r="J31" s="6">
        <f t="shared" si="35"/>
        <v>20</v>
      </c>
      <c r="K31" s="6">
        <f t="shared" si="35"/>
        <v>20</v>
      </c>
      <c r="O31" s="65"/>
      <c r="P31" s="66" t="s">
        <v>120</v>
      </c>
      <c r="Q31" s="67"/>
      <c r="R31" s="67"/>
      <c r="S31" s="68"/>
      <c r="T31" s="69"/>
    </row>
    <row r="32" spans="4:22" ht="16" thickBot="1" x14ac:dyDescent="0.25">
      <c r="D32" t="s">
        <v>31</v>
      </c>
      <c r="E32" t="s">
        <v>19</v>
      </c>
      <c r="F32" s="24">
        <v>10</v>
      </c>
      <c r="H32" s="6">
        <f>$F$32</f>
        <v>10</v>
      </c>
      <c r="I32" s="6">
        <f t="shared" ref="I32:K32" si="36">$F$32</f>
        <v>10</v>
      </c>
      <c r="J32" s="6">
        <f t="shared" si="36"/>
        <v>10</v>
      </c>
      <c r="K32" s="6">
        <f t="shared" si="36"/>
        <v>10</v>
      </c>
      <c r="O32" s="70"/>
      <c r="P32" s="82">
        <f>Q32-2000</f>
        <v>18500</v>
      </c>
      <c r="Q32" s="82">
        <f>R32-2000</f>
        <v>20500</v>
      </c>
      <c r="R32" s="105">
        <v>22500</v>
      </c>
      <c r="S32" s="82">
        <f>R32+2000</f>
        <v>24500</v>
      </c>
      <c r="T32" s="104">
        <f>S32+2000</f>
        <v>26500</v>
      </c>
    </row>
    <row r="33" spans="3:20" ht="18" thickBot="1" x14ac:dyDescent="0.25">
      <c r="D33" s="30" t="s">
        <v>32</v>
      </c>
      <c r="E33" s="30" t="s">
        <v>19</v>
      </c>
      <c r="F33" s="31">
        <f>SUM(F29:F32)</f>
        <v>55</v>
      </c>
      <c r="G33" s="30"/>
      <c r="H33" s="31">
        <f>SUM(H29:H32)</f>
        <v>55</v>
      </c>
      <c r="I33" s="31">
        <f t="shared" ref="I33:K33" si="37">SUM(I29:I32)</f>
        <v>55</v>
      </c>
      <c r="J33" s="31">
        <f t="shared" si="37"/>
        <v>55</v>
      </c>
      <c r="K33" s="31">
        <f t="shared" si="37"/>
        <v>55</v>
      </c>
      <c r="O33" s="64" t="s">
        <v>127</v>
      </c>
      <c r="P33" s="103">
        <v>7.4</v>
      </c>
      <c r="Q33" s="99">
        <v>9.8000000000000007</v>
      </c>
      <c r="R33" s="106">
        <v>12.2</v>
      </c>
      <c r="S33" s="99">
        <v>14.6</v>
      </c>
      <c r="T33" s="101">
        <v>17</v>
      </c>
    </row>
    <row r="34" spans="3:20" ht="16" thickBot="1" x14ac:dyDescent="0.25">
      <c r="H34" s="22"/>
      <c r="O34" s="64" t="s">
        <v>121</v>
      </c>
      <c r="P34" s="103">
        <v>10.1</v>
      </c>
      <c r="Q34" s="99">
        <v>13.1</v>
      </c>
      <c r="R34" s="106">
        <v>16.100000000000001</v>
      </c>
      <c r="S34" s="99">
        <v>19.100000000000001</v>
      </c>
      <c r="T34" s="101">
        <v>22.1</v>
      </c>
    </row>
    <row r="35" spans="3:20" x14ac:dyDescent="0.2">
      <c r="D35" t="s">
        <v>28</v>
      </c>
      <c r="E35" t="s">
        <v>18</v>
      </c>
      <c r="F35" s="14">
        <f t="shared" ref="F35" si="38">F29*F$4/1000000</f>
        <v>5</v>
      </c>
      <c r="G35" s="14"/>
      <c r="H35" s="14">
        <f>H29*H$4/1000000</f>
        <v>0.875</v>
      </c>
      <c r="I35" s="14">
        <f t="shared" ref="I35:K35" si="39">I29*I$4/1000000</f>
        <v>1.75</v>
      </c>
      <c r="J35" s="14">
        <f t="shared" si="39"/>
        <v>1.75</v>
      </c>
      <c r="K35" s="14">
        <f t="shared" si="39"/>
        <v>0.625</v>
      </c>
    </row>
    <row r="36" spans="3:20" x14ac:dyDescent="0.2">
      <c r="D36" t="s">
        <v>29</v>
      </c>
      <c r="E36" t="s">
        <v>18</v>
      </c>
      <c r="F36" s="14">
        <f t="shared" ref="F36:K36" si="40">F30*F$4/1000000</f>
        <v>0</v>
      </c>
      <c r="G36" s="14"/>
      <c r="H36" s="14">
        <f t="shared" si="40"/>
        <v>0</v>
      </c>
      <c r="I36" s="14">
        <f t="shared" si="40"/>
        <v>0</v>
      </c>
      <c r="J36" s="14">
        <f t="shared" si="40"/>
        <v>0</v>
      </c>
      <c r="K36" s="14">
        <f t="shared" si="40"/>
        <v>0</v>
      </c>
    </row>
    <row r="37" spans="3:20" x14ac:dyDescent="0.2">
      <c r="D37" t="s">
        <v>30</v>
      </c>
      <c r="E37" t="s">
        <v>18</v>
      </c>
      <c r="F37" s="14">
        <f t="shared" ref="F37:K38" si="41">F31*F$4/1000000</f>
        <v>4</v>
      </c>
      <c r="G37" s="14"/>
      <c r="H37" s="14">
        <f t="shared" si="41"/>
        <v>0.7</v>
      </c>
      <c r="I37" s="14">
        <f t="shared" si="41"/>
        <v>1.4</v>
      </c>
      <c r="J37" s="14">
        <f t="shared" si="41"/>
        <v>1.4</v>
      </c>
      <c r="K37" s="14">
        <f t="shared" si="41"/>
        <v>0.5</v>
      </c>
    </row>
    <row r="38" spans="3:20" x14ac:dyDescent="0.2">
      <c r="D38" t="s">
        <v>31</v>
      </c>
      <c r="E38" t="s">
        <v>18</v>
      </c>
      <c r="F38" s="14">
        <f t="shared" si="41"/>
        <v>2</v>
      </c>
      <c r="G38" s="14"/>
      <c r="H38" s="14">
        <f t="shared" si="41"/>
        <v>0.35</v>
      </c>
      <c r="I38" s="14">
        <f t="shared" si="41"/>
        <v>0.7</v>
      </c>
      <c r="J38" s="14">
        <f t="shared" si="41"/>
        <v>0.7</v>
      </c>
      <c r="K38" s="14">
        <f t="shared" si="41"/>
        <v>0.25</v>
      </c>
    </row>
    <row r="39" spans="3:20" x14ac:dyDescent="0.2">
      <c r="D39" s="34" t="s">
        <v>32</v>
      </c>
      <c r="E39" s="34" t="s">
        <v>18</v>
      </c>
      <c r="F39" s="35">
        <f>SUM(F35:F38)</f>
        <v>11</v>
      </c>
      <c r="G39" s="35"/>
      <c r="H39" s="35">
        <f t="shared" ref="H39:K39" si="42">SUM(H35:H38)</f>
        <v>1.9249999999999998</v>
      </c>
      <c r="I39" s="35">
        <f>SUM(I35:I38)</f>
        <v>3.8499999999999996</v>
      </c>
      <c r="J39" s="35">
        <f t="shared" si="42"/>
        <v>3.8499999999999996</v>
      </c>
      <c r="K39" s="35">
        <f t="shared" si="42"/>
        <v>1.375</v>
      </c>
    </row>
    <row r="40" spans="3:20" x14ac:dyDescent="0.2">
      <c r="D40" s="15" t="s">
        <v>33</v>
      </c>
      <c r="E40" s="15" t="s">
        <v>16</v>
      </c>
      <c r="F40" s="29">
        <f>F39/F4*1000000</f>
        <v>55</v>
      </c>
      <c r="G40" s="15"/>
      <c r="H40" s="29">
        <f>H39/H4*1000000</f>
        <v>54.999999999999993</v>
      </c>
      <c r="I40" s="29">
        <f>I39/I4*1000000</f>
        <v>54.999999999999993</v>
      </c>
      <c r="J40" s="29">
        <f>J39/J4*1000000</f>
        <v>54.999999999999993</v>
      </c>
      <c r="K40" s="29">
        <f>K39/K4*1000000</f>
        <v>55</v>
      </c>
    </row>
    <row r="41" spans="3:20" x14ac:dyDescent="0.2">
      <c r="D41" s="15" t="s">
        <v>34</v>
      </c>
      <c r="E41" s="15" t="s">
        <v>16</v>
      </c>
      <c r="F41" s="29">
        <f>F39/F8*1000000</f>
        <v>9401.7094017093987</v>
      </c>
      <c r="G41" s="15"/>
      <c r="H41" s="29">
        <f>H39/H8*1000000</f>
        <v>9401.7094017093987</v>
      </c>
      <c r="I41" s="29">
        <f>I39/I8*1000000</f>
        <v>9401.7094017093987</v>
      </c>
      <c r="J41" s="29">
        <f>J39/J8*1000000</f>
        <v>9401.7094017093987</v>
      </c>
      <c r="K41" s="29">
        <f>K39/K8*1000000</f>
        <v>9401.7094017093987</v>
      </c>
    </row>
    <row r="43" spans="3:20" x14ac:dyDescent="0.2">
      <c r="D43" t="s">
        <v>35</v>
      </c>
      <c r="E43" t="s">
        <v>18</v>
      </c>
      <c r="F43" s="13">
        <f>SUM(H43:K43)</f>
        <v>22.448210714285722</v>
      </c>
      <c r="H43" s="13">
        <f>H25-H39</f>
        <v>3.9284368750000018</v>
      </c>
      <c r="I43" s="13">
        <f>I25-I39</f>
        <v>7.8568737500000037</v>
      </c>
      <c r="J43" s="13">
        <f>J25-J39</f>
        <v>7.8568737500000037</v>
      </c>
      <c r="K43" s="13">
        <f>K25-K39</f>
        <v>2.8060263392857152</v>
      </c>
    </row>
    <row r="44" spans="3:20" x14ac:dyDescent="0.2">
      <c r="E44" t="s">
        <v>16</v>
      </c>
      <c r="F44" s="11">
        <f>F43/F4*1000000</f>
        <v>112.24105357142861</v>
      </c>
      <c r="H44" s="11">
        <f>H43/H4*1000000</f>
        <v>112.24105357142862</v>
      </c>
      <c r="I44" s="11">
        <f>I43/I4*1000000</f>
        <v>112.24105357142862</v>
      </c>
      <c r="J44" s="11">
        <f>J43/J4*1000000</f>
        <v>112.24105357142862</v>
      </c>
      <c r="K44" s="11">
        <f>K43/K4*1000000</f>
        <v>112.24105357142861</v>
      </c>
    </row>
    <row r="45" spans="3:20" x14ac:dyDescent="0.2">
      <c r="D45" t="s">
        <v>36</v>
      </c>
      <c r="E45" t="s">
        <v>18</v>
      </c>
      <c r="F45" s="39">
        <f>SUM(H45:K45)</f>
        <v>6.32</v>
      </c>
      <c r="G45" s="10"/>
      <c r="H45" s="13">
        <f t="shared" ref="H45:J45" si="43">H57</f>
        <v>5.82</v>
      </c>
      <c r="I45" s="13">
        <f t="shared" si="43"/>
        <v>0.3</v>
      </c>
      <c r="J45" s="13">
        <f t="shared" si="43"/>
        <v>0.2</v>
      </c>
      <c r="K45" s="13">
        <f t="shared" ref="K45" si="44">K57</f>
        <v>0</v>
      </c>
    </row>
    <row r="46" spans="3:20" x14ac:dyDescent="0.2">
      <c r="D46" s="15" t="s">
        <v>46</v>
      </c>
      <c r="F46" s="39">
        <f>SUM(H46:K46)</f>
        <v>16.128210714285725</v>
      </c>
      <c r="G46" s="10"/>
      <c r="H46" s="17">
        <f>H43-H45</f>
        <v>-1.8915631249999985</v>
      </c>
      <c r="I46" s="17">
        <f>I43-I45</f>
        <v>7.5568737500000038</v>
      </c>
      <c r="J46" s="17">
        <f>J43-J45</f>
        <v>7.6568737500000035</v>
      </c>
      <c r="K46" s="17">
        <f>K43-K45</f>
        <v>2.8060263392857152</v>
      </c>
    </row>
    <row r="47" spans="3:20" ht="17" x14ac:dyDescent="0.25">
      <c r="D47" s="15" t="s">
        <v>112</v>
      </c>
      <c r="E47" s="15"/>
      <c r="F47" s="38">
        <f>NPV(10%,H46:K46)</f>
        <v>12.195023688553189</v>
      </c>
      <c r="G47" s="16"/>
    </row>
    <row r="48" spans="3:20" x14ac:dyDescent="0.2">
      <c r="C48" s="15"/>
      <c r="D48" s="15" t="s">
        <v>37</v>
      </c>
      <c r="E48" s="15"/>
      <c r="F48" s="40">
        <f>IRR(H46:K46)</f>
        <v>3.8857083852033272</v>
      </c>
      <c r="G48" s="37"/>
      <c r="H48" s="15"/>
      <c r="I48" s="15"/>
      <c r="J48" s="15"/>
      <c r="K48" s="15"/>
      <c r="O48" s="15"/>
      <c r="P48" s="15"/>
      <c r="Q48" s="15"/>
      <c r="R48" s="15"/>
      <c r="S48" s="15"/>
      <c r="T48" s="15"/>
    </row>
    <row r="49" spans="3:22" x14ac:dyDescent="0.2">
      <c r="F49" s="18"/>
      <c r="G49" s="18"/>
      <c r="H49" s="11"/>
      <c r="I49" s="11"/>
      <c r="J49" s="11"/>
      <c r="K49" s="11"/>
    </row>
    <row r="50" spans="3:22" x14ac:dyDescent="0.2">
      <c r="D50" s="15" t="s">
        <v>38</v>
      </c>
      <c r="U50" s="15"/>
      <c r="V50" s="15"/>
    </row>
    <row r="51" spans="3:22" s="15" customFormat="1" x14ac:dyDescent="0.2">
      <c r="C51"/>
      <c r="D51" t="s">
        <v>39</v>
      </c>
      <c r="E51" t="s">
        <v>18</v>
      </c>
      <c r="F51"/>
      <c r="G51"/>
      <c r="H51" s="13">
        <v>1.5</v>
      </c>
      <c r="I51" s="19"/>
      <c r="J51" s="19"/>
      <c r="K51" s="19"/>
      <c r="O51"/>
      <c r="P51"/>
      <c r="Q51"/>
      <c r="R51"/>
      <c r="S51"/>
      <c r="T51"/>
      <c r="U51"/>
      <c r="V51"/>
    </row>
    <row r="52" spans="3:22" x14ac:dyDescent="0.2">
      <c r="D52" t="s">
        <v>40</v>
      </c>
      <c r="E52" t="s">
        <v>18</v>
      </c>
      <c r="H52" s="13">
        <v>2.5</v>
      </c>
      <c r="I52" s="19"/>
      <c r="J52" s="19"/>
      <c r="K52" s="19"/>
    </row>
    <row r="53" spans="3:22" x14ac:dyDescent="0.2">
      <c r="D53" t="s">
        <v>41</v>
      </c>
      <c r="E53" t="s">
        <v>18</v>
      </c>
      <c r="H53" s="13">
        <v>0.7</v>
      </c>
      <c r="I53" s="19"/>
      <c r="J53" s="19"/>
      <c r="K53" s="19"/>
    </row>
    <row r="54" spans="3:22" x14ac:dyDescent="0.2">
      <c r="D54" t="s">
        <v>42</v>
      </c>
      <c r="E54" t="s">
        <v>18</v>
      </c>
      <c r="H54" s="13">
        <v>0.5</v>
      </c>
      <c r="I54" s="19"/>
      <c r="J54" s="19"/>
      <c r="K54" s="19"/>
    </row>
    <row r="55" spans="3:22" x14ac:dyDescent="0.2">
      <c r="D55" t="s">
        <v>43</v>
      </c>
      <c r="E55" t="s">
        <v>18</v>
      </c>
      <c r="H55" s="13">
        <f>SUM(H51:H54)*0.1</f>
        <v>0.52</v>
      </c>
      <c r="I55" s="19"/>
      <c r="J55" s="19"/>
      <c r="K55" s="19"/>
    </row>
    <row r="56" spans="3:22" x14ac:dyDescent="0.2">
      <c r="D56" t="s">
        <v>44</v>
      </c>
      <c r="E56" t="s">
        <v>18</v>
      </c>
      <c r="H56" s="13">
        <v>0.1</v>
      </c>
      <c r="I56" s="13">
        <v>0.3</v>
      </c>
      <c r="J56" s="13">
        <v>0.2</v>
      </c>
      <c r="K56" s="13"/>
    </row>
    <row r="57" spans="3:22" x14ac:dyDescent="0.2">
      <c r="D57" s="34" t="s">
        <v>1</v>
      </c>
      <c r="E57" s="34" t="s">
        <v>18</v>
      </c>
      <c r="F57" s="34"/>
      <c r="G57" s="34"/>
      <c r="H57" s="35">
        <f>SUM(H51:H56)</f>
        <v>5.82</v>
      </c>
      <c r="I57" s="35">
        <f t="shared" ref="I57:J57" si="45">SUM(I51:I56)</f>
        <v>0.3</v>
      </c>
      <c r="J57" s="35">
        <f t="shared" si="45"/>
        <v>0.2</v>
      </c>
      <c r="K57" s="35">
        <f t="shared" ref="K57" si="46">SUM(K51:K56)</f>
        <v>0</v>
      </c>
    </row>
    <row r="59" spans="3:22" x14ac:dyDescent="0.2">
      <c r="H59" s="13"/>
      <c r="I59" s="13"/>
      <c r="J59" s="13"/>
      <c r="K59" s="13"/>
    </row>
    <row r="60" spans="3:22" x14ac:dyDescent="0.2">
      <c r="H60" s="6"/>
      <c r="I60" s="6"/>
      <c r="J60" s="6"/>
      <c r="K60" s="6"/>
    </row>
  </sheetData>
  <mergeCells count="5">
    <mergeCell ref="O17:T17"/>
    <mergeCell ref="O23:T23"/>
    <mergeCell ref="O16:T16"/>
    <mergeCell ref="O30:T30"/>
    <mergeCell ref="O3:P3"/>
  </mergeCells>
  <pageMargins left="0.7" right="0.7" top="0.75" bottom="0.75" header="0.3" footer="0.3"/>
  <pageSetup paperSize="9"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BE016-CA75-4CE6-9B15-CF5F6C72C347}">
  <dimension ref="B1:Z46"/>
  <sheetViews>
    <sheetView showGridLines="0" workbookViewId="0">
      <selection activeCell="H22" sqref="H22"/>
    </sheetView>
  </sheetViews>
  <sheetFormatPr baseColWidth="10" defaultColWidth="8.83203125" defaultRowHeight="15" x14ac:dyDescent="0.2"/>
  <cols>
    <col min="2" max="2" width="55.83203125" customWidth="1"/>
    <col min="5" max="5" width="13.6640625" style="49" bestFit="1" customWidth="1"/>
    <col min="7" max="7" width="42.5" customWidth="1"/>
    <col min="8" max="14" width="3.1640625" customWidth="1"/>
    <col min="15" max="44" width="3.6640625" customWidth="1"/>
  </cols>
  <sheetData>
    <row r="1" spans="2:26" ht="22" thickBot="1" x14ac:dyDescent="0.3">
      <c r="B1" s="141" t="s">
        <v>108</v>
      </c>
      <c r="C1" s="142"/>
      <c r="D1" s="142"/>
      <c r="E1" s="143"/>
      <c r="G1" s="141" t="s">
        <v>132</v>
      </c>
      <c r="H1" s="142"/>
      <c r="I1" s="142"/>
      <c r="J1" s="142"/>
      <c r="K1" s="142"/>
      <c r="L1" s="142"/>
      <c r="M1" s="142"/>
      <c r="N1" s="142"/>
      <c r="O1" s="142"/>
      <c r="P1" s="142"/>
      <c r="Q1" s="142"/>
      <c r="R1" s="142"/>
      <c r="S1" s="142"/>
      <c r="T1" s="142"/>
      <c r="U1" s="142"/>
      <c r="V1" s="142"/>
      <c r="W1" s="142"/>
      <c r="X1" s="142"/>
      <c r="Y1" s="142"/>
      <c r="Z1" s="143"/>
    </row>
    <row r="2" spans="2:26" ht="16" thickBot="1" x14ac:dyDescent="0.25">
      <c r="B2" s="59"/>
      <c r="C2" s="60" t="s">
        <v>53</v>
      </c>
      <c r="D2" s="60" t="s">
        <v>54</v>
      </c>
      <c r="E2" s="61" t="s">
        <v>109</v>
      </c>
      <c r="G2" s="52" t="s">
        <v>92</v>
      </c>
      <c r="H2" s="117"/>
      <c r="I2" s="118" t="s">
        <v>78</v>
      </c>
      <c r="J2" s="119"/>
      <c r="K2" s="119"/>
      <c r="L2" s="119"/>
      <c r="M2" s="119"/>
      <c r="N2" s="119"/>
      <c r="O2" s="119"/>
      <c r="P2" s="119"/>
      <c r="Q2" s="119"/>
      <c r="R2" s="119"/>
      <c r="S2" s="119"/>
      <c r="T2" s="119"/>
      <c r="U2" s="119"/>
      <c r="V2" s="119"/>
      <c r="W2" s="119"/>
      <c r="X2" s="119"/>
      <c r="Y2" s="119"/>
      <c r="Z2" s="51"/>
    </row>
    <row r="3" spans="2:26" ht="16" thickBot="1" x14ac:dyDescent="0.25">
      <c r="B3" s="47" t="s">
        <v>50</v>
      </c>
      <c r="C3" s="46">
        <v>700</v>
      </c>
      <c r="D3" s="46">
        <f>C3/20</f>
        <v>35</v>
      </c>
      <c r="E3" s="57">
        <f>C3*250</f>
        <v>175000</v>
      </c>
      <c r="G3" s="53"/>
      <c r="H3" s="120">
        <v>-1</v>
      </c>
      <c r="I3" s="121">
        <v>1</v>
      </c>
      <c r="J3" s="121">
        <v>2</v>
      </c>
      <c r="K3" s="121">
        <v>3</v>
      </c>
      <c r="L3" s="121">
        <v>4</v>
      </c>
      <c r="M3" s="121">
        <v>5</v>
      </c>
      <c r="N3" s="121">
        <v>6</v>
      </c>
      <c r="O3" s="121">
        <v>7</v>
      </c>
      <c r="P3" s="121">
        <v>8</v>
      </c>
      <c r="Q3" s="121">
        <v>9</v>
      </c>
      <c r="R3" s="121">
        <v>10</v>
      </c>
      <c r="S3" s="121">
        <v>11</v>
      </c>
      <c r="T3" s="121">
        <v>12</v>
      </c>
      <c r="U3" s="121">
        <v>13</v>
      </c>
      <c r="V3" s="121">
        <v>14</v>
      </c>
      <c r="W3" s="121">
        <v>15</v>
      </c>
      <c r="X3" s="121">
        <v>16</v>
      </c>
      <c r="Y3" s="121">
        <v>17</v>
      </c>
      <c r="Z3" s="48">
        <v>18</v>
      </c>
    </row>
    <row r="4" spans="2:26" x14ac:dyDescent="0.2">
      <c r="B4" s="47" t="s">
        <v>123</v>
      </c>
      <c r="C4" s="46">
        <v>500</v>
      </c>
      <c r="D4" s="46">
        <f>C4/20</f>
        <v>25</v>
      </c>
      <c r="E4" s="57">
        <f>C4*250</f>
        <v>125000</v>
      </c>
      <c r="G4" s="123" t="s">
        <v>124</v>
      </c>
      <c r="H4" s="124"/>
      <c r="I4" s="124"/>
      <c r="J4" s="124"/>
      <c r="K4" s="124"/>
      <c r="L4" s="124"/>
      <c r="M4" s="124"/>
      <c r="N4" s="124"/>
      <c r="O4" s="124"/>
      <c r="P4" s="124"/>
      <c r="Q4" s="124"/>
      <c r="R4" s="124"/>
      <c r="S4" s="124"/>
      <c r="T4" s="124"/>
      <c r="U4" s="124"/>
      <c r="V4" s="124"/>
      <c r="W4" s="124"/>
      <c r="X4" s="124"/>
      <c r="Y4" s="124"/>
      <c r="Z4" s="125"/>
    </row>
    <row r="5" spans="2:26" ht="16" thickBot="1" x14ac:dyDescent="0.25">
      <c r="B5" s="47" t="s">
        <v>63</v>
      </c>
      <c r="C5" s="46"/>
      <c r="D5" s="46"/>
      <c r="E5" s="57">
        <f>1200*7</f>
        <v>8400</v>
      </c>
      <c r="G5" s="126" t="s">
        <v>126</v>
      </c>
      <c r="H5" s="127"/>
      <c r="I5" s="128"/>
      <c r="J5" s="128"/>
      <c r="K5" s="128"/>
      <c r="L5" s="128"/>
      <c r="M5" s="128"/>
      <c r="N5" s="128"/>
      <c r="O5" s="128"/>
      <c r="P5" s="128"/>
      <c r="Q5" s="128"/>
      <c r="R5" s="128"/>
      <c r="S5" s="128"/>
      <c r="T5" s="128"/>
      <c r="U5" s="128"/>
      <c r="V5" s="128"/>
      <c r="W5" s="128"/>
      <c r="X5" s="128"/>
      <c r="Y5" s="128"/>
      <c r="Z5" s="129"/>
    </row>
    <row r="6" spans="2:26" ht="16" thickBot="1" x14ac:dyDescent="0.25">
      <c r="B6" s="54" t="s">
        <v>73</v>
      </c>
      <c r="C6" s="55">
        <f>C3+C4</f>
        <v>1200</v>
      </c>
      <c r="D6" s="55">
        <f t="shared" ref="D6" si="0">D3+D4</f>
        <v>60</v>
      </c>
      <c r="E6" s="56">
        <f>SUM(E3:E5)</f>
        <v>308400</v>
      </c>
      <c r="G6" s="126" t="s">
        <v>125</v>
      </c>
      <c r="H6" s="130"/>
      <c r="I6" s="128"/>
      <c r="J6" s="128"/>
      <c r="K6" s="128"/>
      <c r="L6" s="128"/>
      <c r="M6" s="128"/>
      <c r="N6" s="128"/>
      <c r="O6" s="128"/>
      <c r="P6" s="128"/>
      <c r="Q6" s="128"/>
      <c r="R6" s="128"/>
      <c r="S6" s="128"/>
      <c r="T6" s="128"/>
      <c r="U6" s="128"/>
      <c r="V6" s="128"/>
      <c r="W6" s="128"/>
      <c r="X6" s="128"/>
      <c r="Y6" s="128"/>
      <c r="Z6" s="129"/>
    </row>
    <row r="7" spans="2:26" x14ac:dyDescent="0.2">
      <c r="B7" s="47" t="s">
        <v>51</v>
      </c>
      <c r="C7" s="46"/>
      <c r="D7" s="46"/>
      <c r="E7" s="57">
        <v>40000</v>
      </c>
      <c r="G7" s="126"/>
      <c r="H7" s="128"/>
      <c r="I7" s="128"/>
      <c r="J7" s="128"/>
      <c r="K7" s="128"/>
      <c r="L7" s="128"/>
      <c r="M7" s="128"/>
      <c r="N7" s="128"/>
      <c r="O7" s="128"/>
      <c r="P7" s="128"/>
      <c r="Q7" s="128"/>
      <c r="R7" s="128"/>
      <c r="S7" s="128"/>
      <c r="T7" s="128"/>
      <c r="U7" s="128"/>
      <c r="V7" s="128"/>
      <c r="W7" s="128"/>
      <c r="X7" s="128"/>
      <c r="Y7" s="128"/>
      <c r="Z7" s="129"/>
    </row>
    <row r="8" spans="2:26" x14ac:dyDescent="0.2">
      <c r="B8" s="47" t="s">
        <v>52</v>
      </c>
      <c r="C8" s="46"/>
      <c r="D8" s="46"/>
      <c r="E8" s="57">
        <v>30000</v>
      </c>
      <c r="G8" s="131" t="s">
        <v>93</v>
      </c>
      <c r="H8" s="128"/>
      <c r="I8" s="128"/>
      <c r="J8" s="128"/>
      <c r="K8" s="128"/>
      <c r="L8" s="128"/>
      <c r="M8" s="128"/>
      <c r="N8" s="128"/>
      <c r="O8" s="128"/>
      <c r="P8" s="128"/>
      <c r="Q8" s="128"/>
      <c r="R8" s="128"/>
      <c r="S8" s="128"/>
      <c r="T8" s="128"/>
      <c r="U8" s="128"/>
      <c r="V8" s="128"/>
      <c r="W8" s="128"/>
      <c r="X8" s="128"/>
      <c r="Y8" s="128"/>
      <c r="Z8" s="129"/>
    </row>
    <row r="9" spans="2:26" x14ac:dyDescent="0.2">
      <c r="B9" s="47" t="s">
        <v>59</v>
      </c>
      <c r="C9" s="46"/>
      <c r="D9" s="46"/>
      <c r="E9" s="57">
        <v>60000</v>
      </c>
      <c r="G9" s="126" t="s">
        <v>79</v>
      </c>
      <c r="H9" s="128"/>
      <c r="I9" s="128"/>
      <c r="J9" s="127"/>
      <c r="K9" s="127"/>
      <c r="L9" s="128"/>
      <c r="M9" s="128"/>
      <c r="N9" s="128"/>
      <c r="O9" s="128"/>
      <c r="P9" s="128"/>
      <c r="Q9" s="128"/>
      <c r="R9" s="128"/>
      <c r="S9" s="128"/>
      <c r="T9" s="128"/>
      <c r="U9" s="128"/>
      <c r="V9" s="128"/>
      <c r="W9" s="128"/>
      <c r="X9" s="128"/>
      <c r="Y9" s="128"/>
      <c r="Z9" s="129"/>
    </row>
    <row r="10" spans="2:26" x14ac:dyDescent="0.2">
      <c r="B10" s="47" t="s">
        <v>55</v>
      </c>
      <c r="C10" s="46"/>
      <c r="D10" s="46"/>
      <c r="E10" s="57">
        <v>50000</v>
      </c>
      <c r="G10" s="126" t="s">
        <v>80</v>
      </c>
      <c r="H10" s="128"/>
      <c r="I10" s="128"/>
      <c r="J10" s="128"/>
      <c r="K10" s="128"/>
      <c r="L10" s="127"/>
      <c r="M10" s="128"/>
      <c r="N10" s="128"/>
      <c r="O10" s="128"/>
      <c r="P10" s="128"/>
      <c r="Q10" s="128"/>
      <c r="R10" s="128"/>
      <c r="S10" s="128"/>
      <c r="T10" s="128"/>
      <c r="U10" s="128"/>
      <c r="V10" s="128"/>
      <c r="W10" s="128"/>
      <c r="X10" s="128"/>
      <c r="Y10" s="128"/>
      <c r="Z10" s="129"/>
    </row>
    <row r="11" spans="2:26" x14ac:dyDescent="0.2">
      <c r="B11" s="47" t="s">
        <v>56</v>
      </c>
      <c r="C11" s="46"/>
      <c r="D11" s="46"/>
      <c r="E11" s="57">
        <f>30*1400</f>
        <v>42000</v>
      </c>
      <c r="G11" s="126" t="s">
        <v>81</v>
      </c>
      <c r="H11" s="128"/>
      <c r="I11" s="128"/>
      <c r="J11" s="128"/>
      <c r="K11" s="130"/>
      <c r="L11" s="128"/>
      <c r="M11" s="128"/>
      <c r="N11" s="128"/>
      <c r="O11" s="128"/>
      <c r="P11" s="128"/>
      <c r="Q11" s="128"/>
      <c r="R11" s="128"/>
      <c r="S11" s="128"/>
      <c r="T11" s="128"/>
      <c r="U11" s="128"/>
      <c r="V11" s="128"/>
      <c r="W11" s="128"/>
      <c r="X11" s="128"/>
      <c r="Y11" s="128"/>
      <c r="Z11" s="129"/>
    </row>
    <row r="12" spans="2:26" x14ac:dyDescent="0.2">
      <c r="B12" s="47" t="s">
        <v>57</v>
      </c>
      <c r="C12" s="46"/>
      <c r="D12" s="46"/>
      <c r="E12" s="57">
        <f>1200*12</f>
        <v>14400</v>
      </c>
      <c r="G12" s="126" t="s">
        <v>82</v>
      </c>
      <c r="H12" s="128"/>
      <c r="I12" s="128"/>
      <c r="J12" s="128"/>
      <c r="K12" s="128"/>
      <c r="L12" s="130"/>
      <c r="M12" s="128"/>
      <c r="N12" s="128"/>
      <c r="O12" s="128"/>
      <c r="P12" s="128"/>
      <c r="Q12" s="128"/>
      <c r="R12" s="128"/>
      <c r="S12" s="128"/>
      <c r="T12" s="128"/>
      <c r="U12" s="128"/>
      <c r="V12" s="128"/>
      <c r="W12" s="128"/>
      <c r="X12" s="128"/>
      <c r="Y12" s="128"/>
      <c r="Z12" s="129"/>
    </row>
    <row r="13" spans="2:26" x14ac:dyDescent="0.2">
      <c r="B13" s="47" t="s">
        <v>58</v>
      </c>
      <c r="C13" s="46"/>
      <c r="D13" s="46"/>
      <c r="E13" s="57">
        <v>50000</v>
      </c>
      <c r="G13" s="126" t="s">
        <v>90</v>
      </c>
      <c r="H13" s="128"/>
      <c r="I13" s="128"/>
      <c r="J13" s="128"/>
      <c r="K13" s="127"/>
      <c r="L13" s="127"/>
      <c r="M13" s="127"/>
      <c r="N13" s="132"/>
      <c r="O13" s="128"/>
      <c r="P13" s="128"/>
      <c r="Q13" s="128"/>
      <c r="R13" s="128"/>
      <c r="S13" s="128"/>
      <c r="T13" s="128"/>
      <c r="U13" s="128"/>
      <c r="V13" s="128"/>
      <c r="W13" s="128"/>
      <c r="X13" s="128"/>
      <c r="Y13" s="128"/>
      <c r="Z13" s="129"/>
    </row>
    <row r="14" spans="2:26" x14ac:dyDescent="0.2">
      <c r="B14" s="47" t="s">
        <v>64</v>
      </c>
      <c r="C14" s="46"/>
      <c r="D14" s="46"/>
      <c r="E14" s="57">
        <f>1200*4</f>
        <v>4800</v>
      </c>
      <c r="G14" s="126" t="s">
        <v>51</v>
      </c>
      <c r="H14" s="128"/>
      <c r="I14" s="128"/>
      <c r="J14" s="128"/>
      <c r="K14" s="127"/>
      <c r="L14" s="127"/>
      <c r="M14" s="128"/>
      <c r="N14" s="128"/>
      <c r="O14" s="128"/>
      <c r="P14" s="128"/>
      <c r="Q14" s="128"/>
      <c r="R14" s="128"/>
      <c r="S14" s="128"/>
      <c r="T14" s="128"/>
      <c r="U14" s="128"/>
      <c r="V14" s="128"/>
      <c r="W14" s="128"/>
      <c r="X14" s="128"/>
      <c r="Y14" s="128"/>
      <c r="Z14" s="129"/>
    </row>
    <row r="15" spans="2:26" x14ac:dyDescent="0.2">
      <c r="B15" s="47" t="s">
        <v>60</v>
      </c>
      <c r="C15" s="46"/>
      <c r="D15" s="46"/>
      <c r="E15" s="57">
        <v>30000</v>
      </c>
      <c r="G15" s="126" t="s">
        <v>88</v>
      </c>
      <c r="H15" s="128"/>
      <c r="I15" s="128"/>
      <c r="J15" s="128"/>
      <c r="K15" s="128"/>
      <c r="L15" s="127"/>
      <c r="M15" s="127"/>
      <c r="N15" s="128"/>
      <c r="O15" s="128"/>
      <c r="P15" s="128"/>
      <c r="Q15" s="128"/>
      <c r="R15" s="128"/>
      <c r="S15" s="128"/>
      <c r="T15" s="128"/>
      <c r="U15" s="128"/>
      <c r="V15" s="128"/>
      <c r="W15" s="128"/>
      <c r="X15" s="128"/>
      <c r="Y15" s="128"/>
      <c r="Z15" s="129"/>
    </row>
    <row r="16" spans="2:26" ht="16" thickBot="1" x14ac:dyDescent="0.25">
      <c r="B16" s="58" t="s">
        <v>62</v>
      </c>
      <c r="C16" s="46"/>
      <c r="D16" s="46"/>
      <c r="E16" s="57">
        <f>45*1500</f>
        <v>67500</v>
      </c>
      <c r="G16" s="126" t="s">
        <v>83</v>
      </c>
      <c r="H16" s="128"/>
      <c r="I16" s="128"/>
      <c r="J16" s="128"/>
      <c r="K16" s="128"/>
      <c r="L16" s="128"/>
      <c r="M16" s="128"/>
      <c r="N16" s="130"/>
      <c r="O16" s="128"/>
      <c r="P16" s="128"/>
      <c r="Q16" s="128"/>
      <c r="R16" s="128"/>
      <c r="S16" s="128"/>
      <c r="T16" s="128"/>
      <c r="U16" s="128"/>
      <c r="V16" s="128"/>
      <c r="W16" s="128"/>
      <c r="X16" s="128"/>
      <c r="Y16" s="128"/>
      <c r="Z16" s="129"/>
    </row>
    <row r="17" spans="2:26" ht="16" thickBot="1" x14ac:dyDescent="0.25">
      <c r="B17" s="62" t="s">
        <v>74</v>
      </c>
      <c r="C17" s="55"/>
      <c r="D17" s="55"/>
      <c r="E17" s="56">
        <f>SUM(E7:E16)</f>
        <v>388700</v>
      </c>
      <c r="G17" s="126" t="s">
        <v>89</v>
      </c>
      <c r="H17" s="128"/>
      <c r="I17" s="128"/>
      <c r="J17" s="128"/>
      <c r="K17" s="128"/>
      <c r="L17" s="128"/>
      <c r="M17" s="127"/>
      <c r="N17" s="128"/>
      <c r="O17" s="128"/>
      <c r="P17" s="128"/>
      <c r="Q17" s="128"/>
      <c r="R17" s="128"/>
      <c r="S17" s="128"/>
      <c r="T17" s="128"/>
      <c r="U17" s="128"/>
      <c r="V17" s="128"/>
      <c r="W17" s="128"/>
      <c r="X17" s="128"/>
      <c r="Y17" s="128"/>
      <c r="Z17" s="129"/>
    </row>
    <row r="18" spans="2:26" x14ac:dyDescent="0.2">
      <c r="B18" s="47" t="s">
        <v>61</v>
      </c>
      <c r="C18" s="46"/>
      <c r="D18" s="46"/>
      <c r="E18" s="57">
        <v>50000</v>
      </c>
      <c r="G18" s="126" t="s">
        <v>84</v>
      </c>
      <c r="H18" s="128"/>
      <c r="I18" s="128"/>
      <c r="J18" s="128"/>
      <c r="K18" s="128"/>
      <c r="L18" s="128"/>
      <c r="M18" s="128"/>
      <c r="N18" s="130"/>
      <c r="O18" s="128"/>
      <c r="P18" s="128"/>
      <c r="Q18" s="128"/>
      <c r="R18" s="128"/>
      <c r="S18" s="128"/>
      <c r="T18" s="128"/>
      <c r="U18" s="128"/>
      <c r="V18" s="128"/>
      <c r="W18" s="128"/>
      <c r="X18" s="128"/>
      <c r="Y18" s="128"/>
      <c r="Z18" s="129"/>
    </row>
    <row r="19" spans="2:26" x14ac:dyDescent="0.2">
      <c r="B19" s="47" t="s">
        <v>56</v>
      </c>
      <c r="C19" s="46"/>
      <c r="D19" s="46"/>
      <c r="E19" s="57">
        <f>30*1400</f>
        <v>42000</v>
      </c>
      <c r="G19" s="126" t="s">
        <v>86</v>
      </c>
      <c r="H19" s="128"/>
      <c r="I19" s="128"/>
      <c r="J19" s="128"/>
      <c r="K19" s="128"/>
      <c r="L19" s="128"/>
      <c r="M19" s="127"/>
      <c r="N19" s="127"/>
      <c r="O19" s="128"/>
      <c r="P19" s="128"/>
      <c r="Q19" s="128"/>
      <c r="R19" s="128"/>
      <c r="S19" s="128"/>
      <c r="T19" s="128"/>
      <c r="U19" s="128"/>
      <c r="V19" s="128"/>
      <c r="W19" s="128"/>
      <c r="X19" s="128"/>
      <c r="Y19" s="128"/>
      <c r="Z19" s="129"/>
    </row>
    <row r="20" spans="2:26" ht="16" thickBot="1" x14ac:dyDescent="0.25">
      <c r="B20" s="47" t="s">
        <v>65</v>
      </c>
      <c r="C20" s="46"/>
      <c r="D20" s="46"/>
      <c r="E20" s="57">
        <f>50*1500</f>
        <v>75000</v>
      </c>
      <c r="G20" s="126" t="s">
        <v>87</v>
      </c>
      <c r="H20" s="128"/>
      <c r="I20" s="128"/>
      <c r="J20" s="128"/>
      <c r="K20" s="128"/>
      <c r="L20" s="128"/>
      <c r="M20" s="128"/>
      <c r="N20" s="127"/>
      <c r="O20" s="127"/>
      <c r="P20" s="128"/>
      <c r="Q20" s="128"/>
      <c r="R20" s="128"/>
      <c r="S20" s="128"/>
      <c r="T20" s="128"/>
      <c r="U20" s="128"/>
      <c r="V20" s="128"/>
      <c r="W20" s="128"/>
      <c r="X20" s="128"/>
      <c r="Y20" s="128"/>
      <c r="Z20" s="129"/>
    </row>
    <row r="21" spans="2:26" ht="16" thickBot="1" x14ac:dyDescent="0.25">
      <c r="B21" s="62" t="s">
        <v>75</v>
      </c>
      <c r="C21" s="55"/>
      <c r="D21" s="55"/>
      <c r="E21" s="56">
        <f>SUM(E18:E20)</f>
        <v>167000</v>
      </c>
      <c r="G21" s="126" t="s">
        <v>91</v>
      </c>
      <c r="H21" s="128"/>
      <c r="I21" s="127"/>
      <c r="J21" s="127"/>
      <c r="K21" s="127"/>
      <c r="L21" s="127"/>
      <c r="M21" s="127"/>
      <c r="N21" s="127"/>
      <c r="O21" s="127"/>
      <c r="P21" s="127"/>
      <c r="Q21" s="127"/>
      <c r="R21" s="128"/>
      <c r="S21" s="128"/>
      <c r="T21" s="128"/>
      <c r="U21" s="128"/>
      <c r="V21" s="128"/>
      <c r="W21" s="128"/>
      <c r="X21" s="128"/>
      <c r="Y21" s="128"/>
      <c r="Z21" s="129"/>
    </row>
    <row r="22" spans="2:26" x14ac:dyDescent="0.2">
      <c r="B22" s="47" t="s">
        <v>67</v>
      </c>
      <c r="C22" s="46"/>
      <c r="D22" s="46"/>
      <c r="E22" s="57">
        <f>1200*12</f>
        <v>14400</v>
      </c>
      <c r="G22" s="126" t="s">
        <v>97</v>
      </c>
      <c r="H22" s="128"/>
      <c r="I22" s="127"/>
      <c r="J22" s="127"/>
      <c r="K22" s="127"/>
      <c r="L22" s="127"/>
      <c r="M22" s="127"/>
      <c r="N22" s="127"/>
      <c r="O22" s="127"/>
      <c r="P22" s="127"/>
      <c r="Q22" s="127"/>
      <c r="R22" s="127"/>
      <c r="S22" s="127"/>
      <c r="T22" s="127"/>
      <c r="U22" s="128"/>
      <c r="V22" s="128"/>
      <c r="W22" s="128"/>
      <c r="X22" s="128"/>
      <c r="Y22" s="128"/>
      <c r="Z22" s="129"/>
    </row>
    <row r="23" spans="2:26" x14ac:dyDescent="0.2">
      <c r="B23" s="47" t="s">
        <v>68</v>
      </c>
      <c r="C23" s="46"/>
      <c r="D23" s="46"/>
      <c r="E23" s="57">
        <v>10000</v>
      </c>
      <c r="G23" s="126" t="s">
        <v>62</v>
      </c>
      <c r="H23" s="128"/>
      <c r="I23" s="128"/>
      <c r="J23" s="128"/>
      <c r="K23" s="128"/>
      <c r="L23" s="128"/>
      <c r="M23" s="128"/>
      <c r="N23" s="127"/>
      <c r="O23" s="127"/>
      <c r="P23" s="127"/>
      <c r="Q23" s="128"/>
      <c r="R23" s="128"/>
      <c r="S23" s="128"/>
      <c r="T23" s="128"/>
      <c r="U23" s="128"/>
      <c r="V23" s="128"/>
      <c r="W23" s="128"/>
      <c r="X23" s="128"/>
      <c r="Y23" s="128"/>
      <c r="Z23" s="129"/>
    </row>
    <row r="24" spans="2:26" x14ac:dyDescent="0.2">
      <c r="B24" s="47" t="s">
        <v>66</v>
      </c>
      <c r="C24" s="46"/>
      <c r="D24" s="46"/>
      <c r="E24" s="57">
        <f>600*12</f>
        <v>7200</v>
      </c>
      <c r="G24" s="126" t="s">
        <v>85</v>
      </c>
      <c r="H24" s="128"/>
      <c r="I24" s="128"/>
      <c r="J24" s="128"/>
      <c r="K24" s="128"/>
      <c r="L24" s="128"/>
      <c r="M24" s="128"/>
      <c r="N24" s="128"/>
      <c r="O24" s="128"/>
      <c r="P24" s="130"/>
      <c r="Q24" s="128"/>
      <c r="R24" s="128"/>
      <c r="S24" s="128"/>
      <c r="T24" s="128"/>
      <c r="U24" s="128"/>
      <c r="V24" s="128"/>
      <c r="W24" s="128"/>
      <c r="X24" s="128"/>
      <c r="Y24" s="128"/>
      <c r="Z24" s="129"/>
    </row>
    <row r="25" spans="2:26" x14ac:dyDescent="0.2">
      <c r="B25" s="47" t="s">
        <v>69</v>
      </c>
      <c r="C25" s="46"/>
      <c r="D25" s="46"/>
      <c r="E25" s="57">
        <v>15000</v>
      </c>
      <c r="G25" s="126"/>
      <c r="H25" s="128"/>
      <c r="I25" s="128"/>
      <c r="J25" s="128"/>
      <c r="K25" s="128"/>
      <c r="L25" s="128"/>
      <c r="M25" s="128"/>
      <c r="N25" s="128"/>
      <c r="O25" s="128"/>
      <c r="P25" s="128"/>
      <c r="Q25" s="128"/>
      <c r="R25" s="128"/>
      <c r="S25" s="128"/>
      <c r="T25" s="128"/>
      <c r="U25" s="128"/>
      <c r="V25" s="128"/>
      <c r="W25" s="128"/>
      <c r="X25" s="128"/>
      <c r="Y25" s="128"/>
      <c r="Z25" s="129"/>
    </row>
    <row r="26" spans="2:26" x14ac:dyDescent="0.2">
      <c r="B26" s="47" t="s">
        <v>76</v>
      </c>
      <c r="C26" s="46"/>
      <c r="D26" s="46"/>
      <c r="E26" s="57">
        <f>900*190</f>
        <v>171000</v>
      </c>
      <c r="G26" s="131" t="s">
        <v>94</v>
      </c>
      <c r="H26" s="128"/>
      <c r="I26" s="128"/>
      <c r="J26" s="128"/>
      <c r="K26" s="128"/>
      <c r="L26" s="128"/>
      <c r="M26" s="128"/>
      <c r="N26" s="128"/>
      <c r="O26" s="128"/>
      <c r="P26" s="128"/>
      <c r="Q26" s="128"/>
      <c r="R26" s="128"/>
      <c r="S26" s="128"/>
      <c r="T26" s="128"/>
      <c r="U26" s="128"/>
      <c r="V26" s="128"/>
      <c r="W26" s="128"/>
      <c r="X26" s="128"/>
      <c r="Y26" s="128"/>
      <c r="Z26" s="129"/>
    </row>
    <row r="27" spans="2:26" ht="16" thickBot="1" x14ac:dyDescent="0.25">
      <c r="B27" s="47" t="s">
        <v>77</v>
      </c>
      <c r="C27" s="46"/>
      <c r="D27" s="46"/>
      <c r="E27" s="57">
        <f>50000*9/12</f>
        <v>37500</v>
      </c>
      <c r="G27" s="126" t="s">
        <v>95</v>
      </c>
      <c r="H27" s="128"/>
      <c r="I27" s="128"/>
      <c r="J27" s="128"/>
      <c r="K27" s="128"/>
      <c r="L27" s="128"/>
      <c r="M27" s="128"/>
      <c r="N27" s="128"/>
      <c r="O27" s="128"/>
      <c r="P27" s="128"/>
      <c r="Q27" s="127"/>
      <c r="R27" s="127"/>
      <c r="S27" s="128"/>
      <c r="T27" s="128"/>
      <c r="U27" s="128"/>
      <c r="V27" s="128"/>
      <c r="W27" s="128"/>
      <c r="X27" s="128"/>
      <c r="Y27" s="128"/>
      <c r="Z27" s="129"/>
    </row>
    <row r="28" spans="2:26" ht="16" thickBot="1" x14ac:dyDescent="0.25">
      <c r="B28" s="54" t="s">
        <v>72</v>
      </c>
      <c r="C28" s="55"/>
      <c r="D28" s="55"/>
      <c r="E28" s="56">
        <f>SUM(E22:E27)</f>
        <v>255100</v>
      </c>
      <c r="G28" s="126" t="s">
        <v>65</v>
      </c>
      <c r="H28" s="128"/>
      <c r="I28" s="128"/>
      <c r="J28" s="128"/>
      <c r="K28" s="128"/>
      <c r="L28" s="128"/>
      <c r="M28" s="128"/>
      <c r="N28" s="128"/>
      <c r="O28" s="128"/>
      <c r="P28" s="128"/>
      <c r="Q28" s="128"/>
      <c r="R28" s="128"/>
      <c r="S28" s="127"/>
      <c r="T28" s="127"/>
      <c r="U28" s="128"/>
      <c r="V28" s="128"/>
      <c r="W28" s="128"/>
      <c r="X28" s="128"/>
      <c r="Y28" s="128"/>
      <c r="Z28" s="129"/>
    </row>
    <row r="29" spans="2:26" ht="16" thickBot="1" x14ac:dyDescent="0.25">
      <c r="B29" s="47"/>
      <c r="C29" s="46"/>
      <c r="D29" s="46"/>
      <c r="E29" s="57"/>
      <c r="G29" s="126" t="s">
        <v>96</v>
      </c>
      <c r="H29" s="128"/>
      <c r="I29" s="128"/>
      <c r="J29" s="128"/>
      <c r="K29" s="128"/>
      <c r="L29" s="128"/>
      <c r="M29" s="128"/>
      <c r="N29" s="128"/>
      <c r="O29" s="128"/>
      <c r="P29" s="128"/>
      <c r="Q29" s="128"/>
      <c r="R29" s="128"/>
      <c r="S29" s="128"/>
      <c r="T29" s="130"/>
      <c r="U29" s="128"/>
      <c r="V29" s="128"/>
      <c r="W29" s="128"/>
      <c r="X29" s="128"/>
      <c r="Y29" s="128"/>
      <c r="Z29" s="129"/>
    </row>
    <row r="30" spans="2:26" ht="16" thickBot="1" x14ac:dyDescent="0.25">
      <c r="B30" s="54" t="s">
        <v>70</v>
      </c>
      <c r="C30" s="55"/>
      <c r="D30" s="55"/>
      <c r="E30" s="56">
        <v>600000</v>
      </c>
      <c r="G30" s="126"/>
      <c r="H30" s="128"/>
      <c r="I30" s="128"/>
      <c r="J30" s="128"/>
      <c r="K30" s="128"/>
      <c r="L30" s="128"/>
      <c r="M30" s="128"/>
      <c r="N30" s="128"/>
      <c r="O30" s="128"/>
      <c r="P30" s="128"/>
      <c r="Q30" s="128"/>
      <c r="R30" s="128"/>
      <c r="S30" s="128"/>
      <c r="T30" s="128"/>
      <c r="U30" s="128"/>
      <c r="V30" s="128"/>
      <c r="W30" s="128"/>
      <c r="X30" s="128"/>
      <c r="Y30" s="128"/>
      <c r="Z30" s="129"/>
    </row>
    <row r="31" spans="2:26" ht="16" thickBot="1" x14ac:dyDescent="0.25">
      <c r="B31" s="47"/>
      <c r="C31" s="46"/>
      <c r="D31" s="46"/>
      <c r="E31" s="57"/>
      <c r="G31" s="131" t="s">
        <v>98</v>
      </c>
      <c r="H31" s="128"/>
      <c r="I31" s="128"/>
      <c r="J31" s="128"/>
      <c r="K31" s="128"/>
      <c r="L31" s="128"/>
      <c r="M31" s="128"/>
      <c r="N31" s="128"/>
      <c r="O31" s="128"/>
      <c r="P31" s="128"/>
      <c r="Q31" s="128"/>
      <c r="R31" s="128"/>
      <c r="S31" s="127"/>
      <c r="T31" s="127"/>
      <c r="U31" s="127"/>
      <c r="V31" s="128"/>
      <c r="W31" s="128"/>
      <c r="X31" s="128"/>
      <c r="Y31" s="128"/>
      <c r="Z31" s="129"/>
    </row>
    <row r="32" spans="2:26" ht="16" thickBot="1" x14ac:dyDescent="0.25">
      <c r="B32" s="54" t="s">
        <v>71</v>
      </c>
      <c r="C32" s="55"/>
      <c r="D32" s="55"/>
      <c r="E32" s="56">
        <v>180000</v>
      </c>
      <c r="G32" s="126" t="s">
        <v>103</v>
      </c>
      <c r="H32" s="128"/>
      <c r="I32" s="128"/>
      <c r="J32" s="128"/>
      <c r="K32" s="128"/>
      <c r="L32" s="128"/>
      <c r="M32" s="128"/>
      <c r="N32" s="128"/>
      <c r="O32" s="128"/>
      <c r="P32" s="128"/>
      <c r="Q32" s="128"/>
      <c r="R32" s="128"/>
      <c r="S32" s="128"/>
      <c r="T32" s="128"/>
      <c r="U32" s="130"/>
      <c r="V32" s="128"/>
      <c r="W32" s="128"/>
      <c r="X32" s="128"/>
      <c r="Y32" s="128"/>
      <c r="Z32" s="129"/>
    </row>
    <row r="33" spans="2:26" ht="16" thickBot="1" x14ac:dyDescent="0.25">
      <c r="B33" s="47"/>
      <c r="C33" s="46"/>
      <c r="D33" s="46"/>
      <c r="E33" s="57"/>
      <c r="G33" s="126"/>
      <c r="H33" s="128"/>
      <c r="I33" s="128"/>
      <c r="J33" s="128"/>
      <c r="K33" s="128"/>
      <c r="L33" s="128"/>
      <c r="M33" s="128"/>
      <c r="N33" s="128"/>
      <c r="O33" s="128"/>
      <c r="P33" s="128"/>
      <c r="Q33" s="128"/>
      <c r="R33" s="128"/>
      <c r="S33" s="128"/>
      <c r="T33" s="128"/>
      <c r="U33" s="128"/>
      <c r="V33" s="128"/>
      <c r="W33" s="128"/>
      <c r="X33" s="128"/>
      <c r="Y33" s="128"/>
      <c r="Z33" s="129"/>
    </row>
    <row r="34" spans="2:26" ht="16" thickBot="1" x14ac:dyDescent="0.25">
      <c r="B34" s="54" t="s">
        <v>110</v>
      </c>
      <c r="C34" s="55"/>
      <c r="D34" s="55"/>
      <c r="E34" s="56">
        <f>E32+E30+E21+E17+E6+E28</f>
        <v>1899200</v>
      </c>
      <c r="G34" s="131" t="s">
        <v>99</v>
      </c>
      <c r="H34" s="128"/>
      <c r="I34" s="128"/>
      <c r="J34" s="128"/>
      <c r="K34" s="128"/>
      <c r="L34" s="128"/>
      <c r="M34" s="128"/>
      <c r="N34" s="128"/>
      <c r="O34" s="128"/>
      <c r="P34" s="128"/>
      <c r="Q34" s="128"/>
      <c r="R34" s="128"/>
      <c r="S34" s="128"/>
      <c r="T34" s="128"/>
      <c r="U34" s="128"/>
      <c r="V34" s="128"/>
      <c r="W34" s="128"/>
      <c r="X34" s="128"/>
      <c r="Y34" s="128"/>
      <c r="Z34" s="129"/>
    </row>
    <row r="35" spans="2:26" x14ac:dyDescent="0.2">
      <c r="G35" s="126" t="s">
        <v>100</v>
      </c>
      <c r="H35" s="128"/>
      <c r="I35" s="128"/>
      <c r="J35" s="128"/>
      <c r="K35" s="128"/>
      <c r="L35" s="128"/>
      <c r="M35" s="128"/>
      <c r="N35" s="128"/>
      <c r="O35" s="128"/>
      <c r="P35" s="128"/>
      <c r="Q35" s="128"/>
      <c r="R35" s="128"/>
      <c r="S35" s="128"/>
      <c r="T35" s="128"/>
      <c r="U35" s="128"/>
      <c r="V35" s="127"/>
      <c r="W35" s="127"/>
      <c r="X35" s="127"/>
      <c r="Y35" s="127"/>
      <c r="Z35" s="129"/>
    </row>
    <row r="36" spans="2:26" x14ac:dyDescent="0.2">
      <c r="G36" s="126" t="s">
        <v>101</v>
      </c>
      <c r="H36" s="128"/>
      <c r="I36" s="128"/>
      <c r="J36" s="128"/>
      <c r="K36" s="128"/>
      <c r="L36" s="128"/>
      <c r="M36" s="128"/>
      <c r="N36" s="128"/>
      <c r="O36" s="128"/>
      <c r="P36" s="128"/>
      <c r="Q36" s="128"/>
      <c r="R36" s="128"/>
      <c r="S36" s="128"/>
      <c r="T36" s="128"/>
      <c r="U36" s="128"/>
      <c r="V36" s="127"/>
      <c r="W36" s="127"/>
      <c r="X36" s="127"/>
      <c r="Y36" s="127"/>
      <c r="Z36" s="129"/>
    </row>
    <row r="37" spans="2:26" x14ac:dyDescent="0.2">
      <c r="G37" s="126"/>
      <c r="H37" s="128"/>
      <c r="I37" s="128"/>
      <c r="J37" s="128"/>
      <c r="K37" s="128"/>
      <c r="L37" s="128"/>
      <c r="M37" s="128"/>
      <c r="N37" s="128"/>
      <c r="O37" s="128"/>
      <c r="P37" s="128"/>
      <c r="Q37" s="128"/>
      <c r="R37" s="128"/>
      <c r="S37" s="128"/>
      <c r="T37" s="128"/>
      <c r="U37" s="128"/>
      <c r="V37" s="128"/>
      <c r="W37" s="128"/>
      <c r="X37" s="128"/>
      <c r="Y37" s="128"/>
      <c r="Z37" s="129"/>
    </row>
    <row r="38" spans="2:26" x14ac:dyDescent="0.2">
      <c r="G38" s="131" t="s">
        <v>102</v>
      </c>
      <c r="H38" s="128"/>
      <c r="I38" s="128"/>
      <c r="J38" s="128"/>
      <c r="K38" s="128"/>
      <c r="L38" s="128"/>
      <c r="M38" s="128"/>
      <c r="N38" s="128"/>
      <c r="O38" s="128"/>
      <c r="P38" s="128"/>
      <c r="Q38" s="128"/>
      <c r="R38" s="128"/>
      <c r="S38" s="128"/>
      <c r="T38" s="128"/>
      <c r="U38" s="128"/>
      <c r="V38" s="128"/>
      <c r="W38" s="128"/>
      <c r="X38" s="128"/>
      <c r="Y38" s="128"/>
      <c r="Z38" s="133"/>
    </row>
    <row r="39" spans="2:26" x14ac:dyDescent="0.2">
      <c r="G39" s="126" t="s">
        <v>102</v>
      </c>
      <c r="H39" s="128"/>
      <c r="I39" s="128"/>
      <c r="J39" s="128"/>
      <c r="K39" s="128"/>
      <c r="L39" s="128"/>
      <c r="M39" s="128"/>
      <c r="N39" s="128"/>
      <c r="O39" s="128"/>
      <c r="P39" s="128"/>
      <c r="Q39" s="128"/>
      <c r="R39" s="128"/>
      <c r="S39" s="128"/>
      <c r="T39" s="128"/>
      <c r="U39" s="128"/>
      <c r="V39" s="128"/>
      <c r="W39" s="128"/>
      <c r="X39" s="128"/>
      <c r="Y39" s="128"/>
      <c r="Z39" s="134"/>
    </row>
    <row r="40" spans="2:26" x14ac:dyDescent="0.2">
      <c r="G40" s="126"/>
      <c r="H40" s="128"/>
      <c r="I40" s="128"/>
      <c r="J40" s="128"/>
      <c r="K40" s="128"/>
      <c r="L40" s="128"/>
      <c r="M40" s="128"/>
      <c r="N40" s="128"/>
      <c r="O40" s="128"/>
      <c r="P40" s="128"/>
      <c r="Q40" s="128"/>
      <c r="R40" s="128"/>
      <c r="S40" s="128"/>
      <c r="T40" s="128"/>
      <c r="U40" s="128"/>
      <c r="V40" s="128"/>
      <c r="W40" s="128"/>
      <c r="X40" s="128"/>
      <c r="Y40" s="128"/>
      <c r="Z40" s="129"/>
    </row>
    <row r="41" spans="2:26" x14ac:dyDescent="0.2">
      <c r="G41" s="131" t="s">
        <v>104</v>
      </c>
      <c r="H41" s="128"/>
      <c r="I41" s="128"/>
      <c r="J41" s="128"/>
      <c r="K41" s="128"/>
      <c r="L41" s="128"/>
      <c r="M41" s="128"/>
      <c r="N41" s="128"/>
      <c r="O41" s="128"/>
      <c r="P41" s="128"/>
      <c r="Q41" s="128"/>
      <c r="R41" s="128"/>
      <c r="S41" s="128"/>
      <c r="T41" s="128"/>
      <c r="U41" s="128"/>
      <c r="V41" s="128"/>
      <c r="W41" s="128"/>
      <c r="X41" s="128"/>
      <c r="Y41" s="128"/>
      <c r="Z41" s="129"/>
    </row>
    <row r="42" spans="2:26" x14ac:dyDescent="0.2">
      <c r="G42" s="126" t="s">
        <v>105</v>
      </c>
      <c r="H42" s="128"/>
      <c r="I42" s="128"/>
      <c r="J42" s="128"/>
      <c r="K42" s="128"/>
      <c r="L42" s="127"/>
      <c r="M42" s="127"/>
      <c r="N42" s="128"/>
      <c r="O42" s="128"/>
      <c r="P42" s="128"/>
      <c r="Q42" s="128"/>
      <c r="R42" s="128"/>
      <c r="S42" s="128"/>
      <c r="T42" s="128"/>
      <c r="U42" s="128"/>
      <c r="V42" s="128"/>
      <c r="W42" s="128"/>
      <c r="X42" s="128"/>
      <c r="Y42" s="128"/>
      <c r="Z42" s="129"/>
    </row>
    <row r="43" spans="2:26" x14ac:dyDescent="0.2">
      <c r="G43" s="126" t="s">
        <v>106</v>
      </c>
      <c r="H43" s="128"/>
      <c r="I43" s="128"/>
      <c r="J43" s="128"/>
      <c r="K43" s="128"/>
      <c r="L43" s="128"/>
      <c r="M43" s="128"/>
      <c r="N43" s="127"/>
      <c r="O43" s="128"/>
      <c r="P43" s="128"/>
      <c r="Q43" s="128"/>
      <c r="R43" s="128"/>
      <c r="S43" s="128"/>
      <c r="T43" s="128"/>
      <c r="U43" s="128"/>
      <c r="V43" s="128"/>
      <c r="W43" s="128"/>
      <c r="X43" s="128"/>
      <c r="Y43" s="128"/>
      <c r="Z43" s="129"/>
    </row>
    <row r="44" spans="2:26" ht="16" thickBot="1" x14ac:dyDescent="0.25">
      <c r="G44" s="53" t="s">
        <v>107</v>
      </c>
      <c r="H44" s="120"/>
      <c r="I44" s="121"/>
      <c r="J44" s="121"/>
      <c r="K44" s="121"/>
      <c r="L44" s="121"/>
      <c r="M44" s="121"/>
      <c r="N44" s="121"/>
      <c r="O44" s="122"/>
      <c r="P44" s="121"/>
      <c r="Q44" s="121"/>
      <c r="R44" s="121"/>
      <c r="S44" s="121"/>
      <c r="T44" s="121"/>
      <c r="U44" s="121"/>
      <c r="V44" s="121"/>
      <c r="W44" s="121"/>
      <c r="X44" s="121"/>
      <c r="Y44" s="121"/>
      <c r="Z44" s="48"/>
    </row>
    <row r="46" spans="2:26" x14ac:dyDescent="0.2">
      <c r="G46" s="50" t="s">
        <v>133</v>
      </c>
    </row>
  </sheetData>
  <mergeCells count="2">
    <mergeCell ref="G1:Z1"/>
    <mergeCell ref="B1:E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Financial Model</vt:lpstr>
      <vt:lpstr>Budget&amp;Schedule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dc:creator>
  <cp:lastModifiedBy>Ray Hazeldene</cp:lastModifiedBy>
  <dcterms:created xsi:type="dcterms:W3CDTF">2019-05-21T22:41:01Z</dcterms:created>
  <dcterms:modified xsi:type="dcterms:W3CDTF">2019-11-29T03:59:59Z</dcterms:modified>
</cp:coreProperties>
</file>